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221" i="4"/>
  <c r="G169"/>
  <c r="G168" s="1"/>
  <c r="G154" s="1"/>
  <c r="G82"/>
  <c r="G81" s="1"/>
  <c r="I154"/>
  <c r="H154"/>
  <c r="H26"/>
  <c r="H25" s="1"/>
  <c r="I26"/>
  <c r="I25" s="1"/>
  <c r="H29"/>
  <c r="I29"/>
  <c r="H31"/>
  <c r="I31"/>
  <c r="H33"/>
  <c r="I33"/>
  <c r="H59"/>
  <c r="H58" s="1"/>
  <c r="H56" s="1"/>
  <c r="I59"/>
  <c r="I58" s="1"/>
  <c r="I56" s="1"/>
  <c r="H67"/>
  <c r="H66" s="1"/>
  <c r="I67"/>
  <c r="I66" s="1"/>
  <c r="H74"/>
  <c r="H73" s="1"/>
  <c r="I74"/>
  <c r="I73" s="1"/>
  <c r="H84"/>
  <c r="I84"/>
  <c r="H99"/>
  <c r="I99"/>
  <c r="H112"/>
  <c r="H111" s="1"/>
  <c r="H110" s="1"/>
  <c r="I112"/>
  <c r="I111" s="1"/>
  <c r="I110" s="1"/>
  <c r="H113"/>
  <c r="I113"/>
  <c r="H120"/>
  <c r="H119" s="1"/>
  <c r="H118" s="1"/>
  <c r="H117" s="1"/>
  <c r="I120"/>
  <c r="I119" s="1"/>
  <c r="I118" s="1"/>
  <c r="I117" s="1"/>
  <c r="H123"/>
  <c r="I123"/>
  <c r="H126"/>
  <c r="H125" s="1"/>
  <c r="I126"/>
  <c r="I125" s="1"/>
  <c r="H130"/>
  <c r="H129" s="1"/>
  <c r="H128" s="1"/>
  <c r="I130"/>
  <c r="I129" s="1"/>
  <c r="I128" s="1"/>
  <c r="H140"/>
  <c r="H139" s="1"/>
  <c r="H138" s="1"/>
  <c r="I140"/>
  <c r="I139" s="1"/>
  <c r="I138" s="1"/>
  <c r="H156"/>
  <c r="H155" s="1"/>
  <c r="I156"/>
  <c r="I155" s="1"/>
  <c r="H176"/>
  <c r="H175" s="1"/>
  <c r="I175"/>
  <c r="H183"/>
  <c r="H182" s="1"/>
  <c r="I183"/>
  <c r="I182" s="1"/>
  <c r="H190"/>
  <c r="H189" s="1"/>
  <c r="I190"/>
  <c r="I189" s="1"/>
  <c r="H193"/>
  <c r="H192" s="1"/>
  <c r="I193"/>
  <c r="I192" s="1"/>
  <c r="H213"/>
  <c r="H212" s="1"/>
  <c r="H211" s="1"/>
  <c r="H210" s="1"/>
  <c r="I213"/>
  <c r="I212" s="1"/>
  <c r="I211" s="1"/>
  <c r="I210" s="1"/>
  <c r="H221"/>
  <c r="H220" s="1"/>
  <c r="H219" s="1"/>
  <c r="H218" s="1"/>
  <c r="I221"/>
  <c r="I220" s="1"/>
  <c r="I219" s="1"/>
  <c r="I218" s="1"/>
  <c r="G220"/>
  <c r="G219" s="1"/>
  <c r="G218" s="1"/>
  <c r="G213"/>
  <c r="G212" s="1"/>
  <c r="G193"/>
  <c r="G192" s="1"/>
  <c r="G190"/>
  <c r="G189" s="1"/>
  <c r="G183"/>
  <c r="G182" s="1"/>
  <c r="G176"/>
  <c r="G175" s="1"/>
  <c r="G159"/>
  <c r="G158" s="1"/>
  <c r="G140"/>
  <c r="G139" s="1"/>
  <c r="G138" s="1"/>
  <c r="G130"/>
  <c r="G129" s="1"/>
  <c r="G128" s="1"/>
  <c r="G123"/>
  <c r="G120"/>
  <c r="G119" s="1"/>
  <c r="G118" s="1"/>
  <c r="G117" s="1"/>
  <c r="G113"/>
  <c r="G112" s="1"/>
  <c r="G111" s="1"/>
  <c r="G67"/>
  <c r="G66" s="1"/>
  <c r="G56"/>
  <c r="G33"/>
  <c r="G31"/>
  <c r="G29"/>
  <c r="G26"/>
  <c r="G25" s="1"/>
  <c r="G211" l="1"/>
  <c r="G210" s="1"/>
  <c r="G173"/>
  <c r="G142" s="1"/>
  <c r="H173"/>
  <c r="H142" s="1"/>
  <c r="I173"/>
  <c r="H65"/>
  <c r="G28"/>
  <c r="G24" s="1"/>
  <c r="G23" s="1"/>
  <c r="I65"/>
  <c r="H28"/>
  <c r="H24" s="1"/>
  <c r="G110"/>
  <c r="I28"/>
  <c r="I24" s="1"/>
  <c r="I142"/>
  <c r="I23" l="1"/>
  <c r="H23"/>
  <c r="H22" s="1"/>
  <c r="H223" s="1"/>
  <c r="I22"/>
  <c r="I223" s="1"/>
  <c r="G22"/>
  <c r="G223" s="1"/>
</calcChain>
</file>

<file path=xl/sharedStrings.xml><?xml version="1.0" encoding="utf-8"?>
<sst xmlns="http://schemas.openxmlformats.org/spreadsheetml/2006/main" count="932" uniqueCount="208">
  <si>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</si>
  <si>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</si>
  <si>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</si>
  <si>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</si>
  <si>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</si>
  <si>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</si>
  <si>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</si>
  <si>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</si>
  <si>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</si>
  <si>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</si>
  <si>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</si>
  <si>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</si>
  <si>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</si>
  <si>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</si>
  <si>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</si>
  <si>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</si>
  <si>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</si>
  <si>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</si>
  <si>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</si>
  <si>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</si>
  <si>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</si>
  <si>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</si>
  <si>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</si>
  <si>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</si>
  <si>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</si>
  <si>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</si>
  <si>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</si>
  <si>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</si>
  <si>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</si>
  <si>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</si>
  <si>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</si>
  <si>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</si>
  <si>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</si>
  <si>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</si>
  <si>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</si>
  <si>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</si>
  <si>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</si>
  <si>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</si>
  <si>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</si>
  <si>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</si>
  <si>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</si>
  <si>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</si>
  <si>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</si>
  <si>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</si>
  <si>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</si>
  <si>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</si>
  <si>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</si>
  <si>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</si>
  <si>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</si>
  <si>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</si>
  <si>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</si>
  <si>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</si>
  <si>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</si>
  <si>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</si>
  <si>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</si>
  <si>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</si>
  <si>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</si>
  <si>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</si>
  <si>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</si>
  <si>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</si>
  <si>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</si>
  <si>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</si>
  <si>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</si>
  <si>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</si>
  <si>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</si>
  <si>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</si>
  <si>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</si>
  <si>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</si>
  <si>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</si>
  <si>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</si>
  <si>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</si>
  <si>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</si>
  <si>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</si>
  <si>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</si>
  <si>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</si>
  <si>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</si>
  <si>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</si>
  <si>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</si>
  <si>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</si>
  <si>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</si>
  <si>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</si>
  <si>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</si>
  <si>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</si>
  <si>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</si>
  <si>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</si>
  <si>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</si>
  <si>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</si>
  <si>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</si>
  <si>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</si>
  <si>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</si>
  <si>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</si>
  <si>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</si>
  <si>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</si>
  <si>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</si>
  <si>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</si>
  <si>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</si>
  <si>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</si>
  <si>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</si>
  <si>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</si>
  <si>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</si>
  <si>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</si>
  <si>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</si>
  <si>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</si>
  <si>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</si>
  <si>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</si>
  <si>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</si>
  <si>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</si>
  <si>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</si>
  <si>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</si>
  <si>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</si>
  <si>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</si>
  <si>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</si>
  <si>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</si>
  <si>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</si>
  <si>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</si>
  <si>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</si>
  <si>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</si>
  <si>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</si>
  <si>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</si>
  <si>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</si>
  <si>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</si>
  <si>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</si>
  <si>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</si>
  <si>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</si>
  <si>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</si>
  <si>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</si>
  <si>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</si>
  <si>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</si>
  <si>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</si>
  <si>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</si>
  <si>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</si>
  <si>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</si>
  <si>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</si>
  <si>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</si>
  <si>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</si>
  <si>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</si>
  <si>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</si>
  <si>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</si>
  <si>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</si>
  <si>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</si>
  <si>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</si>
  <si>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</si>
  <si>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</si>
  <si>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</si>
  <si>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</si>
  <si>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</si>
  <si>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</si>
  <si>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</si>
  <si>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</si>
  <si>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</si>
  <si>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</si>
  <si>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</si>
  <si>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</si>
  <si>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</si>
  <si>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</si>
  <si>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</si>
  <si>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</si>
  <si>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</si>
  <si>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</si>
  <si>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</si>
  <si>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</si>
  <si>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</si>
  <si>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</si>
  <si>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</si>
  <si>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</si>
  <si>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</si>
  <si>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</si>
  <si>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</si>
  <si>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</si>
  <si>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</si>
  <si>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</si>
  <si>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</si>
  <si>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</si>
  <si>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</si>
  <si>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</si>
  <si>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</si>
  <si>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</si>
  <si>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</si>
  <si>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</si>
  <si>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</si>
  <si>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</si>
  <si>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</si>
  <si>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</si>
  <si>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</si>
  <si>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</si>
  <si>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</si>
  <si>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2024 год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</si>
  <si>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</si>
  <si>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</si>
  <si>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2025 год</t>
  </si>
  <si>
    <t>0141080020</t>
  </si>
  <si>
    <t>0141080040</t>
  </si>
  <si>
    <t>0141084400</t>
  </si>
  <si>
    <t>0141051180</t>
  </si>
  <si>
    <t>0240081740</t>
  </si>
  <si>
    <t>к решению  № 128 от 28  декабря 2023 год "О бюджете Рамасухского городского поселения</t>
  </si>
  <si>
    <t xml:space="preserve">на 2024 год и плановый период 2025 - 2026 годов" </t>
  </si>
  <si>
    <t>группам подгруппам видов расходов на 2024 год и плановый период 2025-2026 года</t>
  </si>
  <si>
    <t>2026 год</t>
  </si>
  <si>
    <t>рублей</t>
  </si>
  <si>
    <t>Публичные нормативные социальные выплаты гражданам</t>
  </si>
  <si>
    <t>310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</si>
  <si>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</si>
  <si>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</si>
  <si>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</si>
  <si>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-20000</t>
  </si>
  <si>
    <t>Приложение № 4.3</t>
  </si>
  <si>
    <t>Приложение №2 к решению Совета народных депутатов поселка Рамасуха от  23. 08. 2024 года №147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</si>
</sst>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8"/>
  <sheetViews>
    <sheetView tabSelected="1" workbookViewId="0">
      <selection activeCell="A12" sqref="A12:G12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8" t="s">
        <v>207</v>
      </c>
      <c r="F1" s="88"/>
      <c r="G1" s="88"/>
      <c r="H1" s="88"/>
      <c r="I1" s="88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4" t="s">
        <v>206</v>
      </c>
      <c r="G8" s="94"/>
    </row>
    <row r="9" spans="1:12" ht="14.25">
      <c r="A9" s="95" t="s">
        <v>195</v>
      </c>
      <c r="B9" s="95"/>
      <c r="C9" s="95"/>
      <c r="D9" s="95"/>
      <c r="E9" s="95"/>
      <c r="F9" s="95"/>
      <c r="G9" s="95"/>
    </row>
    <row r="10" spans="1:12" ht="14.25">
      <c r="A10" s="95" t="s">
        <v>164</v>
      </c>
      <c r="B10" s="95"/>
      <c r="C10" s="95"/>
      <c r="D10" s="95"/>
      <c r="E10" s="95"/>
      <c r="F10" s="95"/>
      <c r="G10" s="95"/>
    </row>
    <row r="11" spans="1:12" ht="14.25">
      <c r="A11" s="95" t="s">
        <v>196</v>
      </c>
      <c r="B11" s="95"/>
      <c r="C11" s="95"/>
      <c r="D11" s="95"/>
      <c r="E11" s="95"/>
      <c r="F11" s="95"/>
      <c r="G11" s="95"/>
    </row>
    <row r="12" spans="1:12" ht="13.5" customHeight="1">
      <c r="A12" s="95"/>
      <c r="B12" s="95"/>
      <c r="C12" s="95"/>
      <c r="D12" s="95"/>
      <c r="E12" s="95"/>
      <c r="F12" s="95"/>
      <c r="G12" s="95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89" t="s">
        <v>183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1:12" ht="15.75" customHeight="1">
      <c r="A15" s="89" t="s">
        <v>184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2" ht="15" customHeight="1">
      <c r="A16" s="90" t="s">
        <v>197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84"/>
    </row>
    <row r="17" spans="1:9" ht="15.75" hidden="1">
      <c r="A17" s="93"/>
      <c r="B17" s="93"/>
      <c r="C17" s="93"/>
      <c r="D17" s="93"/>
      <c r="E17" s="93"/>
      <c r="F17" s="93"/>
      <c r="G17" s="93"/>
    </row>
    <row r="18" spans="1:9" ht="14.25" customHeight="1">
      <c r="A18" s="6"/>
      <c r="B18" s="6"/>
      <c r="C18" s="2"/>
      <c r="D18" s="4"/>
      <c r="E18" s="4"/>
      <c r="F18" s="5"/>
      <c r="G18" s="5"/>
      <c r="H18" t="s">
        <v>199</v>
      </c>
    </row>
    <row r="19" spans="1:9" ht="15.75" customHeight="1">
      <c r="A19" s="72" t="s">
        <v>2</v>
      </c>
      <c r="B19" s="72" t="s">
        <v>88</v>
      </c>
      <c r="C19" s="73" t="s">
        <v>3</v>
      </c>
      <c r="D19" s="74" t="s">
        <v>4</v>
      </c>
      <c r="E19" s="74" t="s">
        <v>5</v>
      </c>
      <c r="F19" s="74" t="s">
        <v>6</v>
      </c>
      <c r="G19" s="91" t="s">
        <v>186</v>
      </c>
      <c r="H19" s="91" t="s">
        <v>189</v>
      </c>
      <c r="I19" s="91" t="s">
        <v>198</v>
      </c>
    </row>
    <row r="20" spans="1:9" ht="23.25" customHeight="1">
      <c r="A20" s="69"/>
      <c r="B20" s="69"/>
      <c r="C20" s="70"/>
      <c r="D20" s="71"/>
      <c r="E20" s="71"/>
      <c r="F20" s="71"/>
      <c r="G20" s="92"/>
      <c r="H20" s="92"/>
      <c r="I20" s="92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3">
        <v>10</v>
      </c>
      <c r="I21" s="83">
        <v>11</v>
      </c>
    </row>
    <row r="22" spans="1:9" ht="33.75" customHeight="1">
      <c r="A22" s="10" t="s">
        <v>188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5">
        <f>G23+G110+G117+G123+G142+G210+G218</f>
        <v>0</v>
      </c>
      <c r="H22" s="75">
        <f>H23+H110+H117+H123+H142+H210+H218</f>
        <v>0</v>
      </c>
      <c r="I22" s="75">
        <f>I23+I110+I117+I123+I142+I210+I218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6">
        <f>G24+G48+G56+G65+G52</f>
        <v>169829</v>
      </c>
      <c r="H23" s="76">
        <f>H24+H48+H56+H65</f>
        <v>0</v>
      </c>
      <c r="I23" s="76">
        <f>I24+I48+I56+I65</f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7">
        <f>G25+G28+G45</f>
        <v>169829</v>
      </c>
      <c r="H24" s="77">
        <f t="shared" ref="H24:I24" si="0">H25+H28+H45</f>
        <v>0</v>
      </c>
      <c r="I24" s="77">
        <f t="shared" si="0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190</v>
      </c>
      <c r="F25" s="18" t="s">
        <v>10</v>
      </c>
      <c r="G25" s="77">
        <f t="shared" ref="G25:I26" si="1">G26</f>
        <v>81055</v>
      </c>
      <c r="H25" s="77">
        <f t="shared" si="1"/>
        <v>0</v>
      </c>
      <c r="I25" s="77">
        <f t="shared" si="1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190</v>
      </c>
      <c r="F26" s="22" t="s">
        <v>34</v>
      </c>
      <c r="G26" s="78">
        <f t="shared" si="1"/>
        <v>81055</v>
      </c>
      <c r="H26" s="78">
        <f t="shared" si="1"/>
        <v>0</v>
      </c>
      <c r="I26" s="78">
        <f t="shared" si="1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190</v>
      </c>
      <c r="F27" s="27" t="s">
        <v>99</v>
      </c>
      <c r="G27" s="78">
        <v>81055</v>
      </c>
      <c r="H27" s="78">
        <v>0</v>
      </c>
      <c r="I27" s="78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191</v>
      </c>
      <c r="F28" s="18" t="s">
        <v>10</v>
      </c>
      <c r="G28" s="77">
        <f>G29+G31+G33</f>
        <v>88774</v>
      </c>
      <c r="H28" s="77">
        <f t="shared" ref="H28:I28" si="2">H29+H31+H33</f>
        <v>0</v>
      </c>
      <c r="I28" s="77">
        <f t="shared" si="2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191</v>
      </c>
      <c r="F29" s="28" t="s">
        <v>34</v>
      </c>
      <c r="G29" s="78">
        <f>G30</f>
        <v>88774</v>
      </c>
      <c r="H29" s="78">
        <f t="shared" ref="H29:I29" si="3">H30</f>
        <v>0</v>
      </c>
      <c r="I29" s="78">
        <f t="shared" si="3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191</v>
      </c>
      <c r="F30" s="27" t="s">
        <v>99</v>
      </c>
      <c r="G30" s="78">
        <v>88774</v>
      </c>
      <c r="H30" s="78">
        <v>0</v>
      </c>
      <c r="I30" s="78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191</v>
      </c>
      <c r="F31" s="22" t="s">
        <v>35</v>
      </c>
      <c r="G31" s="78">
        <f>G32</f>
        <v>0</v>
      </c>
      <c r="H31" s="78">
        <f t="shared" ref="H31:I31" si="4">H32</f>
        <v>0</v>
      </c>
      <c r="I31" s="78">
        <f t="shared" si="4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191</v>
      </c>
      <c r="F32" s="22" t="s">
        <v>36</v>
      </c>
      <c r="G32" s="78">
        <v>0</v>
      </c>
      <c r="H32" s="78">
        <v>0</v>
      </c>
      <c r="I32" s="78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191</v>
      </c>
      <c r="F33" s="22" t="s">
        <v>40</v>
      </c>
      <c r="G33" s="78">
        <f>G34</f>
        <v>0</v>
      </c>
      <c r="H33" s="78">
        <f t="shared" ref="H33:I33" si="5">H34</f>
        <v>0</v>
      </c>
      <c r="I33" s="78">
        <f t="shared" si="5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191</v>
      </c>
      <c r="F34" s="27" t="s">
        <v>97</v>
      </c>
      <c r="G34" s="78"/>
      <c r="H34" s="78">
        <v>0</v>
      </c>
      <c r="I34" s="78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79"/>
      <c r="H35" s="78">
        <v>3500</v>
      </c>
      <c r="I35" s="78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79"/>
      <c r="H36" s="78">
        <v>3600</v>
      </c>
      <c r="I36" s="78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79"/>
      <c r="H37" s="78">
        <v>785</v>
      </c>
      <c r="I37" s="78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0"/>
      <c r="H38" s="77"/>
      <c r="I38" s="77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79"/>
      <c r="H39" s="78"/>
      <c r="I39" s="78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79"/>
      <c r="H40" s="78"/>
      <c r="I40" s="78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79"/>
      <c r="H41" s="78"/>
      <c r="I41" s="78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79"/>
      <c r="H42" s="78"/>
      <c r="I42" s="78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79"/>
      <c r="H43" s="78"/>
      <c r="I43" s="78"/>
    </row>
    <row r="44" spans="1:9" ht="21.75" hidden="1" customHeight="1">
      <c r="A44" s="14"/>
      <c r="B44" s="37"/>
      <c r="C44" s="38"/>
      <c r="D44" s="39"/>
      <c r="E44" s="39"/>
      <c r="F44" s="39"/>
      <c r="G44" s="77"/>
      <c r="H44" s="77"/>
      <c r="I44" s="77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192</v>
      </c>
      <c r="F45" s="18" t="s">
        <v>10</v>
      </c>
      <c r="G45" s="77">
        <v>0</v>
      </c>
      <c r="H45" s="77">
        <v>0</v>
      </c>
      <c r="I45" s="77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192</v>
      </c>
      <c r="F46" s="22" t="s">
        <v>65</v>
      </c>
      <c r="G46" s="78">
        <v>0</v>
      </c>
      <c r="H46" s="78">
        <v>0</v>
      </c>
      <c r="I46" s="78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192</v>
      </c>
      <c r="F47" s="22" t="s">
        <v>63</v>
      </c>
      <c r="G47" s="78">
        <v>0</v>
      </c>
      <c r="H47" s="78">
        <v>0</v>
      </c>
      <c r="I47" s="78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7">
        <v>0</v>
      </c>
      <c r="H48" s="77">
        <v>0</v>
      </c>
      <c r="I48" s="77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8">
        <v>0</v>
      </c>
      <c r="H49" s="78">
        <v>0</v>
      </c>
      <c r="I49" s="78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8">
        <v>0</v>
      </c>
      <c r="H50" s="78">
        <v>0</v>
      </c>
      <c r="I50" s="78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8">
        <v>0</v>
      </c>
      <c r="H51" s="78">
        <v>0</v>
      </c>
      <c r="I51" s="78">
        <v>0</v>
      </c>
    </row>
    <row r="52" spans="1:9" ht="35.25" customHeight="1">
      <c r="A52" s="86" t="s">
        <v>202</v>
      </c>
      <c r="B52" s="16">
        <v>908</v>
      </c>
      <c r="C52" s="18" t="s">
        <v>7</v>
      </c>
      <c r="D52" s="18" t="s">
        <v>46</v>
      </c>
      <c r="E52" s="39" t="s">
        <v>84</v>
      </c>
      <c r="F52" s="39" t="s">
        <v>10</v>
      </c>
      <c r="G52" s="77">
        <v>0</v>
      </c>
      <c r="H52" s="77">
        <v>0</v>
      </c>
      <c r="I52" s="77">
        <v>0</v>
      </c>
    </row>
    <row r="53" spans="1:9" ht="29.25" customHeight="1">
      <c r="A53" s="45" t="s">
        <v>203</v>
      </c>
      <c r="B53" s="43">
        <v>908</v>
      </c>
      <c r="C53" s="28" t="s">
        <v>7</v>
      </c>
      <c r="D53" s="28" t="s">
        <v>46</v>
      </c>
      <c r="E53" s="26">
        <v>7000080060</v>
      </c>
      <c r="F53" s="44" t="s">
        <v>10</v>
      </c>
      <c r="G53" s="78">
        <v>0</v>
      </c>
      <c r="H53" s="78">
        <v>0</v>
      </c>
      <c r="I53" s="78">
        <v>0</v>
      </c>
    </row>
    <row r="54" spans="1:9" ht="22.5" customHeight="1">
      <c r="A54" s="45" t="s">
        <v>39</v>
      </c>
      <c r="B54" s="43">
        <v>908</v>
      </c>
      <c r="C54" s="28" t="s">
        <v>7</v>
      </c>
      <c r="D54" s="28" t="s">
        <v>46</v>
      </c>
      <c r="E54" s="26">
        <v>7000080060</v>
      </c>
      <c r="F54" s="26">
        <v>800</v>
      </c>
      <c r="G54" s="78">
        <v>0</v>
      </c>
      <c r="H54" s="78">
        <v>0</v>
      </c>
      <c r="I54" s="78">
        <v>0</v>
      </c>
    </row>
    <row r="55" spans="1:9" ht="22.5" customHeight="1">
      <c r="A55" s="45" t="s">
        <v>204</v>
      </c>
      <c r="B55" s="43">
        <v>908</v>
      </c>
      <c r="C55" s="28" t="s">
        <v>7</v>
      </c>
      <c r="D55" s="28" t="s">
        <v>46</v>
      </c>
      <c r="E55" s="26">
        <v>7000080060</v>
      </c>
      <c r="F55" s="26">
        <v>880</v>
      </c>
      <c r="G55" s="78">
        <v>0</v>
      </c>
      <c r="H55" s="78">
        <v>0</v>
      </c>
      <c r="I55" s="78">
        <v>0</v>
      </c>
    </row>
    <row r="56" spans="1:9" ht="17.25" customHeight="1">
      <c r="A56" s="37" t="s">
        <v>23</v>
      </c>
      <c r="B56" s="16">
        <v>908</v>
      </c>
      <c r="C56" s="18" t="s">
        <v>7</v>
      </c>
      <c r="D56" s="19">
        <v>11</v>
      </c>
      <c r="E56" s="19" t="s">
        <v>91</v>
      </c>
      <c r="F56" s="18" t="s">
        <v>10</v>
      </c>
      <c r="G56" s="77">
        <f>G58</f>
        <v>0</v>
      </c>
      <c r="H56" s="77">
        <f t="shared" ref="H56:I56" si="6">H58</f>
        <v>0</v>
      </c>
      <c r="I56" s="77">
        <f t="shared" si="6"/>
        <v>0</v>
      </c>
    </row>
    <row r="57" spans="1:9" ht="14.25" hidden="1">
      <c r="A57" s="20" t="s">
        <v>23</v>
      </c>
      <c r="B57" s="29"/>
      <c r="C57" s="30" t="s">
        <v>7</v>
      </c>
      <c r="D57" s="31">
        <v>11</v>
      </c>
      <c r="E57" s="31">
        <v>7</v>
      </c>
      <c r="F57" s="30" t="s">
        <v>10</v>
      </c>
      <c r="G57" s="78"/>
      <c r="H57" s="78"/>
      <c r="I57" s="78"/>
    </row>
    <row r="58" spans="1:9" ht="14.25">
      <c r="A58" s="20" t="s">
        <v>123</v>
      </c>
      <c r="B58" s="25">
        <v>908</v>
      </c>
      <c r="C58" s="30" t="s">
        <v>7</v>
      </c>
      <c r="D58" s="31">
        <v>11</v>
      </c>
      <c r="E58" s="31">
        <v>7000083030</v>
      </c>
      <c r="F58" s="30" t="s">
        <v>10</v>
      </c>
      <c r="G58" s="78">
        <v>0</v>
      </c>
      <c r="H58" s="78">
        <f t="shared" ref="H58:I59" si="7">H59</f>
        <v>0</v>
      </c>
      <c r="I58" s="78">
        <f t="shared" si="7"/>
        <v>0</v>
      </c>
    </row>
    <row r="59" spans="1:9" ht="14.25">
      <c r="A59" s="34" t="s">
        <v>39</v>
      </c>
      <c r="B59" s="25">
        <v>908</v>
      </c>
      <c r="C59" s="30" t="s">
        <v>7</v>
      </c>
      <c r="D59" s="31">
        <v>11</v>
      </c>
      <c r="E59" s="31">
        <v>7000083030</v>
      </c>
      <c r="F59" s="30" t="s">
        <v>40</v>
      </c>
      <c r="G59" s="78">
        <v>0</v>
      </c>
      <c r="H59" s="78">
        <f t="shared" si="7"/>
        <v>0</v>
      </c>
      <c r="I59" s="78">
        <f t="shared" si="7"/>
        <v>0</v>
      </c>
    </row>
    <row r="60" spans="1:9" ht="12.75" customHeight="1">
      <c r="A60" s="20" t="s">
        <v>51</v>
      </c>
      <c r="B60" s="25">
        <v>908</v>
      </c>
      <c r="C60" s="30" t="s">
        <v>7</v>
      </c>
      <c r="D60" s="31">
        <v>11</v>
      </c>
      <c r="E60" s="31">
        <v>7000083030</v>
      </c>
      <c r="F60" s="30" t="s">
        <v>43</v>
      </c>
      <c r="G60" s="78">
        <v>0</v>
      </c>
      <c r="H60" s="78">
        <v>0</v>
      </c>
      <c r="I60" s="78">
        <v>0</v>
      </c>
    </row>
    <row r="61" spans="1:9" hidden="1">
      <c r="A61" s="16" t="s">
        <v>49</v>
      </c>
      <c r="B61" s="16"/>
      <c r="C61" s="18" t="s">
        <v>7</v>
      </c>
      <c r="D61" s="19">
        <v>13</v>
      </c>
      <c r="E61" s="19" t="s">
        <v>15</v>
      </c>
      <c r="F61" s="18" t="s">
        <v>10</v>
      </c>
      <c r="G61" s="79" t="s">
        <v>124</v>
      </c>
      <c r="H61" s="78">
        <v>5000</v>
      </c>
      <c r="I61" s="78">
        <v>5000</v>
      </c>
    </row>
    <row r="62" spans="1:9" ht="42.75" hidden="1">
      <c r="A62" s="20" t="s">
        <v>31</v>
      </c>
      <c r="B62" s="29"/>
      <c r="C62" s="22" t="s">
        <v>7</v>
      </c>
      <c r="D62" s="23">
        <v>13</v>
      </c>
      <c r="E62" s="23" t="s">
        <v>32</v>
      </c>
      <c r="F62" s="22" t="s">
        <v>10</v>
      </c>
      <c r="G62" s="79" t="s">
        <v>124</v>
      </c>
      <c r="H62" s="78">
        <v>5000</v>
      </c>
      <c r="I62" s="78">
        <v>5000</v>
      </c>
    </row>
    <row r="63" spans="1:9" ht="28.5" hidden="1">
      <c r="A63" s="20" t="s">
        <v>37</v>
      </c>
      <c r="B63" s="29"/>
      <c r="C63" s="30" t="s">
        <v>7</v>
      </c>
      <c r="D63" s="31">
        <v>13</v>
      </c>
      <c r="E63" s="31" t="s">
        <v>32</v>
      </c>
      <c r="F63" s="30" t="s">
        <v>35</v>
      </c>
      <c r="G63" s="79" t="s">
        <v>124</v>
      </c>
      <c r="H63" s="78">
        <v>5000</v>
      </c>
      <c r="I63" s="78">
        <v>5000</v>
      </c>
    </row>
    <row r="64" spans="1:9" ht="28.5" hidden="1">
      <c r="A64" s="20" t="s">
        <v>38</v>
      </c>
      <c r="B64" s="29"/>
      <c r="C64" s="22" t="s">
        <v>7</v>
      </c>
      <c r="D64" s="23">
        <v>13</v>
      </c>
      <c r="E64" s="23" t="s">
        <v>32</v>
      </c>
      <c r="F64" s="30" t="s">
        <v>36</v>
      </c>
      <c r="G64" s="79" t="s">
        <v>124</v>
      </c>
      <c r="H64" s="78">
        <v>5000</v>
      </c>
      <c r="I64" s="78">
        <v>5000</v>
      </c>
    </row>
    <row r="65" spans="1:9" ht="15">
      <c r="A65" s="37" t="s">
        <v>49</v>
      </c>
      <c r="B65" s="37">
        <v>908</v>
      </c>
      <c r="C65" s="18" t="s">
        <v>7</v>
      </c>
      <c r="D65" s="19">
        <v>13</v>
      </c>
      <c r="E65" s="18" t="s">
        <v>91</v>
      </c>
      <c r="F65" s="18" t="s">
        <v>10</v>
      </c>
      <c r="G65" s="77">
        <v>0</v>
      </c>
      <c r="H65" s="77">
        <f>H73+H76+H81+H84+H78</f>
        <v>0</v>
      </c>
      <c r="I65" s="77">
        <f>I73+I76+I81+I84+I78</f>
        <v>0</v>
      </c>
    </row>
    <row r="66" spans="1:9" ht="45" hidden="1" customHeight="1">
      <c r="A66" s="34" t="s">
        <v>126</v>
      </c>
      <c r="B66" s="25">
        <v>924</v>
      </c>
      <c r="C66" s="22" t="s">
        <v>7</v>
      </c>
      <c r="D66" s="23">
        <v>13</v>
      </c>
      <c r="E66" s="30" t="s">
        <v>125</v>
      </c>
      <c r="F66" s="30" t="s">
        <v>10</v>
      </c>
      <c r="G66" s="78">
        <f t="shared" ref="G66:I67" si="8">G67</f>
        <v>1000</v>
      </c>
      <c r="H66" s="78">
        <f t="shared" si="8"/>
        <v>1001</v>
      </c>
      <c r="I66" s="78">
        <f t="shared" si="8"/>
        <v>1002</v>
      </c>
    </row>
    <row r="67" spans="1:9" ht="28.5" hidden="1">
      <c r="A67" s="20" t="s">
        <v>108</v>
      </c>
      <c r="B67" s="25">
        <v>924</v>
      </c>
      <c r="C67" s="22" t="s">
        <v>7</v>
      </c>
      <c r="D67" s="23">
        <v>13</v>
      </c>
      <c r="E67" s="30" t="s">
        <v>125</v>
      </c>
      <c r="F67" s="30" t="s">
        <v>35</v>
      </c>
      <c r="G67" s="78">
        <f t="shared" si="8"/>
        <v>1000</v>
      </c>
      <c r="H67" s="78">
        <f t="shared" si="8"/>
        <v>1001</v>
      </c>
      <c r="I67" s="78">
        <f t="shared" si="8"/>
        <v>1002</v>
      </c>
    </row>
    <row r="68" spans="1:9" ht="42.75" hidden="1">
      <c r="A68" s="20" t="s">
        <v>71</v>
      </c>
      <c r="B68" s="25">
        <v>924</v>
      </c>
      <c r="C68" s="22" t="s">
        <v>7</v>
      </c>
      <c r="D68" s="23">
        <v>13</v>
      </c>
      <c r="E68" s="30" t="s">
        <v>125</v>
      </c>
      <c r="F68" s="30" t="s">
        <v>36</v>
      </c>
      <c r="G68" s="78">
        <v>1000</v>
      </c>
      <c r="H68" s="78">
        <v>1001</v>
      </c>
      <c r="I68" s="78">
        <v>1002</v>
      </c>
    </row>
    <row r="69" spans="1:9" ht="42.75" hidden="1">
      <c r="A69" s="20" t="s">
        <v>80</v>
      </c>
      <c r="B69" s="25">
        <v>921</v>
      </c>
      <c r="C69" s="22" t="s">
        <v>7</v>
      </c>
      <c r="D69" s="23">
        <v>13</v>
      </c>
      <c r="E69" s="30" t="s">
        <v>106</v>
      </c>
      <c r="F69" s="30" t="s">
        <v>79</v>
      </c>
      <c r="G69" s="78"/>
      <c r="H69" s="78"/>
      <c r="I69" s="78"/>
    </row>
    <row r="70" spans="1:9" ht="30">
      <c r="A70" s="87" t="s">
        <v>185</v>
      </c>
      <c r="B70" s="25">
        <v>908</v>
      </c>
      <c r="C70" s="28" t="s">
        <v>7</v>
      </c>
      <c r="D70" s="23">
        <v>13</v>
      </c>
      <c r="E70" s="30" t="s">
        <v>125</v>
      </c>
      <c r="F70" s="30" t="s">
        <v>10</v>
      </c>
      <c r="G70" s="78">
        <v>0</v>
      </c>
      <c r="H70" s="78">
        <v>0</v>
      </c>
      <c r="I70" s="78">
        <v>0</v>
      </c>
    </row>
    <row r="71" spans="1:9" ht="28.5">
      <c r="A71" s="20" t="s">
        <v>108</v>
      </c>
      <c r="B71" s="25">
        <v>908</v>
      </c>
      <c r="C71" s="28" t="s">
        <v>7</v>
      </c>
      <c r="D71" s="23">
        <v>13</v>
      </c>
      <c r="E71" s="30" t="s">
        <v>125</v>
      </c>
      <c r="F71" s="30" t="s">
        <v>35</v>
      </c>
      <c r="G71" s="78">
        <v>0</v>
      </c>
      <c r="H71" s="78">
        <v>0</v>
      </c>
      <c r="I71" s="78">
        <v>0</v>
      </c>
    </row>
    <row r="72" spans="1:9" ht="42.75">
      <c r="A72" s="20" t="s">
        <v>71</v>
      </c>
      <c r="B72" s="25">
        <v>908</v>
      </c>
      <c r="C72" s="28" t="s">
        <v>7</v>
      </c>
      <c r="D72" s="23">
        <v>13</v>
      </c>
      <c r="E72" s="30" t="s">
        <v>125</v>
      </c>
      <c r="F72" s="30" t="s">
        <v>36</v>
      </c>
      <c r="G72" s="78">
        <v>0</v>
      </c>
      <c r="H72" s="78">
        <v>0</v>
      </c>
      <c r="I72" s="78">
        <v>0</v>
      </c>
    </row>
    <row r="73" spans="1:9" ht="28.5">
      <c r="A73" s="20" t="s">
        <v>147</v>
      </c>
      <c r="B73" s="43">
        <v>908</v>
      </c>
      <c r="C73" s="30" t="s">
        <v>7</v>
      </c>
      <c r="D73" s="31">
        <v>13</v>
      </c>
      <c r="E73" s="53" t="s">
        <v>173</v>
      </c>
      <c r="F73" s="30" t="s">
        <v>10</v>
      </c>
      <c r="G73" s="78">
        <v>0</v>
      </c>
      <c r="H73" s="78">
        <f t="shared" ref="H73:I74" si="9">H74</f>
        <v>0</v>
      </c>
      <c r="I73" s="78">
        <f t="shared" si="9"/>
        <v>0</v>
      </c>
    </row>
    <row r="74" spans="1:9" ht="28.5">
      <c r="A74" s="20" t="s">
        <v>108</v>
      </c>
      <c r="B74" s="43">
        <v>908</v>
      </c>
      <c r="C74" s="30" t="s">
        <v>7</v>
      </c>
      <c r="D74" s="31">
        <v>13</v>
      </c>
      <c r="E74" s="53" t="s">
        <v>173</v>
      </c>
      <c r="F74" s="30" t="s">
        <v>35</v>
      </c>
      <c r="G74" s="78">
        <v>0</v>
      </c>
      <c r="H74" s="78">
        <f t="shared" si="9"/>
        <v>0</v>
      </c>
      <c r="I74" s="78">
        <f t="shared" si="9"/>
        <v>0</v>
      </c>
    </row>
    <row r="75" spans="1:9" ht="42.75">
      <c r="A75" s="20" t="s">
        <v>71</v>
      </c>
      <c r="B75" s="43">
        <v>908</v>
      </c>
      <c r="C75" s="30" t="s">
        <v>7</v>
      </c>
      <c r="D75" s="31">
        <v>13</v>
      </c>
      <c r="E75" s="53" t="s">
        <v>173</v>
      </c>
      <c r="F75" s="30" t="s">
        <v>36</v>
      </c>
      <c r="G75" s="78">
        <v>0</v>
      </c>
      <c r="H75" s="78">
        <v>0</v>
      </c>
      <c r="I75" s="78">
        <v>0</v>
      </c>
    </row>
    <row r="76" spans="1:9" ht="14.25">
      <c r="A76" s="65" t="s">
        <v>162</v>
      </c>
      <c r="B76" s="25">
        <v>908</v>
      </c>
      <c r="C76" s="28" t="s">
        <v>7</v>
      </c>
      <c r="D76" s="23">
        <v>13</v>
      </c>
      <c r="E76" s="30" t="s">
        <v>163</v>
      </c>
      <c r="F76" s="30" t="s">
        <v>40</v>
      </c>
      <c r="G76" s="78">
        <v>0</v>
      </c>
      <c r="H76" s="78">
        <v>0</v>
      </c>
      <c r="I76" s="78">
        <v>0</v>
      </c>
    </row>
    <row r="77" spans="1:9" ht="14.25">
      <c r="A77" s="20" t="s">
        <v>51</v>
      </c>
      <c r="B77" s="25">
        <v>908</v>
      </c>
      <c r="C77" s="28" t="s">
        <v>7</v>
      </c>
      <c r="D77" s="23">
        <v>13</v>
      </c>
      <c r="E77" s="30" t="s">
        <v>163</v>
      </c>
      <c r="F77" s="30" t="s">
        <v>43</v>
      </c>
      <c r="G77" s="78">
        <v>0</v>
      </c>
      <c r="H77" s="78">
        <v>0</v>
      </c>
      <c r="I77" s="78">
        <v>0</v>
      </c>
    </row>
    <row r="78" spans="1:9" ht="28.5">
      <c r="A78" s="20" t="s">
        <v>149</v>
      </c>
      <c r="B78" s="43">
        <v>908</v>
      </c>
      <c r="C78" s="30" t="s">
        <v>7</v>
      </c>
      <c r="D78" s="31">
        <v>13</v>
      </c>
      <c r="E78" s="53" t="s">
        <v>150</v>
      </c>
      <c r="F78" s="30" t="s">
        <v>10</v>
      </c>
      <c r="G78" s="78">
        <v>0</v>
      </c>
      <c r="H78" s="78">
        <v>0</v>
      </c>
      <c r="I78" s="78">
        <v>0</v>
      </c>
    </row>
    <row r="79" spans="1:9" ht="28.5">
      <c r="A79" s="20" t="s">
        <v>108</v>
      </c>
      <c r="B79" s="43">
        <v>908</v>
      </c>
      <c r="C79" s="30" t="s">
        <v>7</v>
      </c>
      <c r="D79" s="31">
        <v>13</v>
      </c>
      <c r="E79" s="53" t="s">
        <v>150</v>
      </c>
      <c r="F79" s="30" t="s">
        <v>35</v>
      </c>
      <c r="G79" s="78">
        <v>0</v>
      </c>
      <c r="H79" s="78">
        <v>0</v>
      </c>
      <c r="I79" s="78">
        <v>0</v>
      </c>
    </row>
    <row r="80" spans="1:9" ht="42.75">
      <c r="A80" s="20" t="s">
        <v>71</v>
      </c>
      <c r="B80" s="43">
        <v>908</v>
      </c>
      <c r="C80" s="30" t="s">
        <v>7</v>
      </c>
      <c r="D80" s="31">
        <v>13</v>
      </c>
      <c r="E80" s="53" t="s">
        <v>150</v>
      </c>
      <c r="F80" s="30" t="s">
        <v>36</v>
      </c>
      <c r="G80" s="78">
        <v>0</v>
      </c>
      <c r="H80" s="78">
        <v>0</v>
      </c>
      <c r="I80" s="78">
        <v>0</v>
      </c>
    </row>
    <row r="81" spans="1:9" ht="14.25">
      <c r="A81" s="34" t="s">
        <v>128</v>
      </c>
      <c r="B81" s="25">
        <v>908</v>
      </c>
      <c r="C81" s="22" t="s">
        <v>7</v>
      </c>
      <c r="D81" s="23">
        <v>13</v>
      </c>
      <c r="E81" s="30" t="s">
        <v>142</v>
      </c>
      <c r="F81" s="30" t="s">
        <v>10</v>
      </c>
      <c r="G81" s="78">
        <f>G82</f>
        <v>0</v>
      </c>
      <c r="H81" s="78">
        <v>0</v>
      </c>
      <c r="I81" s="78">
        <v>0</v>
      </c>
    </row>
    <row r="82" spans="1:9" ht="14.25">
      <c r="A82" s="34" t="s">
        <v>39</v>
      </c>
      <c r="B82" s="25">
        <v>908</v>
      </c>
      <c r="C82" s="22" t="s">
        <v>7</v>
      </c>
      <c r="D82" s="23">
        <v>13</v>
      </c>
      <c r="E82" s="30" t="s">
        <v>142</v>
      </c>
      <c r="F82" s="30" t="s">
        <v>40</v>
      </c>
      <c r="G82" s="78">
        <f>G83</f>
        <v>0</v>
      </c>
      <c r="H82" s="78">
        <v>0</v>
      </c>
      <c r="I82" s="78">
        <v>0</v>
      </c>
    </row>
    <row r="83" spans="1:9" ht="14.25">
      <c r="A83" s="34" t="s">
        <v>96</v>
      </c>
      <c r="B83" s="25">
        <v>908</v>
      </c>
      <c r="C83" s="22" t="s">
        <v>7</v>
      </c>
      <c r="D83" s="23">
        <v>13</v>
      </c>
      <c r="E83" s="30" t="s">
        <v>142</v>
      </c>
      <c r="F83" s="30" t="s">
        <v>97</v>
      </c>
      <c r="G83" s="78">
        <v>0</v>
      </c>
      <c r="H83" s="78">
        <v>0</v>
      </c>
      <c r="I83" s="78">
        <v>0</v>
      </c>
    </row>
    <row r="84" spans="1:9" ht="28.5">
      <c r="A84" s="34" t="s">
        <v>161</v>
      </c>
      <c r="B84" s="25">
        <v>908</v>
      </c>
      <c r="C84" s="22" t="s">
        <v>7</v>
      </c>
      <c r="D84" s="23">
        <v>13</v>
      </c>
      <c r="E84" s="30" t="s">
        <v>127</v>
      </c>
      <c r="F84" s="30" t="s">
        <v>10</v>
      </c>
      <c r="G84" s="78">
        <v>0</v>
      </c>
      <c r="H84" s="78">
        <f t="shared" ref="H84:I84" si="10">H85</f>
        <v>0</v>
      </c>
      <c r="I84" s="78">
        <f t="shared" si="10"/>
        <v>0</v>
      </c>
    </row>
    <row r="85" spans="1:9" ht="28.5">
      <c r="A85" s="20" t="s">
        <v>108</v>
      </c>
      <c r="B85" s="25">
        <v>908</v>
      </c>
      <c r="C85" s="22" t="s">
        <v>7</v>
      </c>
      <c r="D85" s="23">
        <v>13</v>
      </c>
      <c r="E85" s="30" t="s">
        <v>127</v>
      </c>
      <c r="F85" s="30" t="s">
        <v>35</v>
      </c>
      <c r="G85" s="78">
        <v>0</v>
      </c>
      <c r="H85" s="78">
        <v>0</v>
      </c>
      <c r="I85" s="78">
        <v>0</v>
      </c>
    </row>
    <row r="86" spans="1:9" ht="26.25" customHeight="1">
      <c r="A86" s="20" t="s">
        <v>71</v>
      </c>
      <c r="B86" s="25">
        <v>908</v>
      </c>
      <c r="C86" s="22" t="s">
        <v>7</v>
      </c>
      <c r="D86" s="23">
        <v>13</v>
      </c>
      <c r="E86" s="30" t="s">
        <v>127</v>
      </c>
      <c r="F86" s="30" t="s">
        <v>36</v>
      </c>
      <c r="G86" s="78">
        <v>0</v>
      </c>
      <c r="H86" s="78">
        <v>0</v>
      </c>
      <c r="I86" s="78">
        <v>0</v>
      </c>
    </row>
    <row r="87" spans="1:9" ht="42.75" hidden="1">
      <c r="A87" s="20" t="s">
        <v>80</v>
      </c>
      <c r="B87" s="25">
        <v>921</v>
      </c>
      <c r="C87" s="22" t="s">
        <v>7</v>
      </c>
      <c r="D87" s="23">
        <v>13</v>
      </c>
      <c r="E87" s="30" t="s">
        <v>109</v>
      </c>
      <c r="F87" s="30" t="s">
        <v>79</v>
      </c>
      <c r="G87" s="78"/>
      <c r="H87" s="78">
        <v>32000</v>
      </c>
      <c r="I87" s="78">
        <v>32000</v>
      </c>
    </row>
    <row r="88" spans="1:9" ht="14.25" hidden="1">
      <c r="A88" s="34" t="s">
        <v>82</v>
      </c>
      <c r="B88" s="25">
        <v>921</v>
      </c>
      <c r="C88" s="22" t="s">
        <v>7</v>
      </c>
      <c r="D88" s="23">
        <v>13</v>
      </c>
      <c r="E88" s="30" t="s">
        <v>110</v>
      </c>
      <c r="F88" s="30" t="s">
        <v>81</v>
      </c>
      <c r="G88" s="78"/>
      <c r="H88" s="78">
        <v>4000</v>
      </c>
      <c r="I88" s="78">
        <v>4000</v>
      </c>
    </row>
    <row r="89" spans="1:9" ht="28.5" hidden="1">
      <c r="A89" s="34" t="s">
        <v>111</v>
      </c>
      <c r="B89" s="25">
        <v>921</v>
      </c>
      <c r="C89" s="22" t="s">
        <v>7</v>
      </c>
      <c r="D89" s="23">
        <v>13</v>
      </c>
      <c r="E89" s="30" t="s">
        <v>112</v>
      </c>
      <c r="F89" s="30" t="s">
        <v>10</v>
      </c>
      <c r="G89" s="78"/>
      <c r="H89" s="78">
        <v>20000</v>
      </c>
      <c r="I89" s="78">
        <v>20000</v>
      </c>
    </row>
    <row r="90" spans="1:9" ht="28.5" hidden="1">
      <c r="A90" s="20" t="s">
        <v>108</v>
      </c>
      <c r="B90" s="25">
        <v>921</v>
      </c>
      <c r="C90" s="22" t="s">
        <v>7</v>
      </c>
      <c r="D90" s="23">
        <v>13</v>
      </c>
      <c r="E90" s="30" t="s">
        <v>112</v>
      </c>
      <c r="F90" s="30" t="s">
        <v>35</v>
      </c>
      <c r="G90" s="78"/>
      <c r="H90" s="78">
        <v>20000</v>
      </c>
      <c r="I90" s="78">
        <v>20000</v>
      </c>
    </row>
    <row r="91" spans="1:9" ht="42.75" hidden="1">
      <c r="A91" s="20" t="s">
        <v>95</v>
      </c>
      <c r="B91" s="25">
        <v>921</v>
      </c>
      <c r="C91" s="22" t="s">
        <v>7</v>
      </c>
      <c r="D91" s="23">
        <v>13</v>
      </c>
      <c r="E91" s="30" t="s">
        <v>112</v>
      </c>
      <c r="F91" s="30" t="s">
        <v>36</v>
      </c>
      <c r="G91" s="78"/>
      <c r="H91" s="78">
        <v>20000</v>
      </c>
      <c r="I91" s="78">
        <v>20000</v>
      </c>
    </row>
    <row r="92" spans="1:9" ht="42.75" hidden="1">
      <c r="A92" s="20" t="s">
        <v>80</v>
      </c>
      <c r="B92" s="25">
        <v>921</v>
      </c>
      <c r="C92" s="22" t="s">
        <v>7</v>
      </c>
      <c r="D92" s="23">
        <v>13</v>
      </c>
      <c r="E92" s="30" t="s">
        <v>112</v>
      </c>
      <c r="F92" s="30" t="s">
        <v>79</v>
      </c>
      <c r="G92" s="78"/>
      <c r="H92" s="78">
        <v>20000</v>
      </c>
      <c r="I92" s="78">
        <v>20000</v>
      </c>
    </row>
    <row r="93" spans="1:9" ht="30" hidden="1" customHeight="1">
      <c r="A93" s="20" t="s">
        <v>80</v>
      </c>
      <c r="B93" s="25">
        <v>921</v>
      </c>
      <c r="C93" s="22" t="s">
        <v>8</v>
      </c>
      <c r="D93" s="22" t="s">
        <v>12</v>
      </c>
      <c r="E93" s="30" t="s">
        <v>85</v>
      </c>
      <c r="F93" s="22" t="s">
        <v>79</v>
      </c>
      <c r="G93" s="78"/>
      <c r="H93" s="78">
        <v>14814</v>
      </c>
      <c r="I93" s="78">
        <v>14814</v>
      </c>
    </row>
    <row r="94" spans="1:9" ht="25.5" hidden="1">
      <c r="A94" s="16" t="s">
        <v>21</v>
      </c>
      <c r="B94" s="46"/>
      <c r="C94" s="18" t="s">
        <v>12</v>
      </c>
      <c r="D94" s="19" t="s">
        <v>13</v>
      </c>
      <c r="E94" s="19" t="s">
        <v>15</v>
      </c>
      <c r="F94" s="47" t="s">
        <v>10</v>
      </c>
      <c r="G94" s="81"/>
      <c r="H94" s="77"/>
      <c r="I94" s="77"/>
    </row>
    <row r="95" spans="1:9" ht="14.25" hidden="1">
      <c r="A95" s="20" t="s">
        <v>24</v>
      </c>
      <c r="B95" s="21"/>
      <c r="C95" s="30" t="s">
        <v>12</v>
      </c>
      <c r="D95" s="31">
        <v>10</v>
      </c>
      <c r="E95" s="31" t="s">
        <v>15</v>
      </c>
      <c r="F95" s="30" t="s">
        <v>10</v>
      </c>
      <c r="G95" s="78"/>
      <c r="H95" s="78"/>
      <c r="I95" s="78"/>
    </row>
    <row r="96" spans="1:9" ht="33" hidden="1" customHeight="1">
      <c r="A96" s="20" t="s">
        <v>22</v>
      </c>
      <c r="B96" s="21"/>
      <c r="C96" s="30" t="s">
        <v>12</v>
      </c>
      <c r="D96" s="31">
        <v>10</v>
      </c>
      <c r="E96" s="31">
        <v>2020000</v>
      </c>
      <c r="F96" s="30" t="s">
        <v>10</v>
      </c>
      <c r="G96" s="78"/>
      <c r="H96" s="78"/>
      <c r="I96" s="78"/>
    </row>
    <row r="97" spans="1:9" ht="28.5" hidden="1">
      <c r="A97" s="20" t="s">
        <v>37</v>
      </c>
      <c r="B97" s="21"/>
      <c r="C97" s="30" t="s">
        <v>12</v>
      </c>
      <c r="D97" s="31">
        <v>10</v>
      </c>
      <c r="E97" s="31">
        <v>2026700</v>
      </c>
      <c r="F97" s="30" t="s">
        <v>35</v>
      </c>
      <c r="G97" s="78"/>
      <c r="H97" s="78"/>
      <c r="I97" s="78"/>
    </row>
    <row r="98" spans="1:9" ht="28.5" hidden="1">
      <c r="A98" s="20" t="s">
        <v>38</v>
      </c>
      <c r="B98" s="21"/>
      <c r="C98" s="30" t="s">
        <v>12</v>
      </c>
      <c r="D98" s="31">
        <v>10</v>
      </c>
      <c r="E98" s="31">
        <v>2026700</v>
      </c>
      <c r="F98" s="30" t="s">
        <v>36</v>
      </c>
      <c r="G98" s="78"/>
      <c r="H98" s="78"/>
      <c r="I98" s="78"/>
    </row>
    <row r="99" spans="1:9" ht="12.75" hidden="1" customHeight="1">
      <c r="A99" s="16" t="s">
        <v>52</v>
      </c>
      <c r="B99" s="46"/>
      <c r="C99" s="18" t="s">
        <v>9</v>
      </c>
      <c r="D99" s="19" t="s">
        <v>13</v>
      </c>
      <c r="E99" s="19" t="s">
        <v>15</v>
      </c>
      <c r="F99" s="47" t="s">
        <v>10</v>
      </c>
      <c r="G99" s="81"/>
      <c r="H99" s="77">
        <f t="shared" ref="H99:I99" si="11">H101+H104+H108</f>
        <v>0</v>
      </c>
      <c r="I99" s="77">
        <f t="shared" si="11"/>
        <v>0</v>
      </c>
    </row>
    <row r="100" spans="1:9" ht="12.75" hidden="1" customHeight="1">
      <c r="A100" s="48" t="s">
        <v>53</v>
      </c>
      <c r="B100" s="49"/>
      <c r="C100" s="18" t="s">
        <v>9</v>
      </c>
      <c r="D100" s="19" t="s">
        <v>48</v>
      </c>
      <c r="E100" s="19" t="s">
        <v>15</v>
      </c>
      <c r="F100" s="47" t="s">
        <v>10</v>
      </c>
      <c r="G100" s="81"/>
      <c r="H100" s="78"/>
      <c r="I100" s="78"/>
    </row>
    <row r="101" spans="1:9" ht="18.75" hidden="1" customHeight="1">
      <c r="A101" s="50" t="s">
        <v>54</v>
      </c>
      <c r="B101" s="51"/>
      <c r="C101" s="30" t="s">
        <v>9</v>
      </c>
      <c r="D101" s="23" t="s">
        <v>48</v>
      </c>
      <c r="E101" s="31">
        <v>3150203</v>
      </c>
      <c r="F101" s="30" t="s">
        <v>10</v>
      </c>
      <c r="G101" s="78"/>
      <c r="H101" s="78"/>
      <c r="I101" s="78"/>
    </row>
    <row r="102" spans="1:9" ht="21" hidden="1" customHeight="1">
      <c r="A102" s="20" t="s">
        <v>37</v>
      </c>
      <c r="B102" s="21"/>
      <c r="C102" s="30" t="s">
        <v>9</v>
      </c>
      <c r="D102" s="23" t="s">
        <v>48</v>
      </c>
      <c r="E102" s="31">
        <v>3150204</v>
      </c>
      <c r="F102" s="30" t="s">
        <v>35</v>
      </c>
      <c r="G102" s="78"/>
      <c r="H102" s="78"/>
      <c r="I102" s="78"/>
    </row>
    <row r="103" spans="1:9" ht="19.5" hidden="1" customHeight="1">
      <c r="A103" s="20" t="s">
        <v>38</v>
      </c>
      <c r="B103" s="21"/>
      <c r="C103" s="30" t="s">
        <v>9</v>
      </c>
      <c r="D103" s="23" t="s">
        <v>48</v>
      </c>
      <c r="E103" s="31">
        <v>3150203</v>
      </c>
      <c r="F103" s="30" t="s">
        <v>36</v>
      </c>
      <c r="G103" s="78"/>
      <c r="H103" s="78"/>
      <c r="I103" s="78"/>
    </row>
    <row r="104" spans="1:9" ht="27.75" hidden="1" customHeight="1">
      <c r="A104" s="34" t="s">
        <v>60</v>
      </c>
      <c r="B104" s="21"/>
      <c r="C104" s="22" t="s">
        <v>9</v>
      </c>
      <c r="D104" s="22" t="s">
        <v>48</v>
      </c>
      <c r="E104" s="22" t="s">
        <v>61</v>
      </c>
      <c r="F104" s="22" t="s">
        <v>10</v>
      </c>
      <c r="G104" s="78"/>
      <c r="H104" s="78"/>
      <c r="I104" s="78"/>
    </row>
    <row r="105" spans="1:9" ht="18" hidden="1" customHeight="1">
      <c r="A105" s="20" t="s">
        <v>37</v>
      </c>
      <c r="B105" s="21"/>
      <c r="C105" s="22" t="s">
        <v>9</v>
      </c>
      <c r="D105" s="22" t="s">
        <v>48</v>
      </c>
      <c r="E105" s="22" t="s">
        <v>61</v>
      </c>
      <c r="F105" s="22" t="s">
        <v>35</v>
      </c>
      <c r="G105" s="78"/>
      <c r="H105" s="78"/>
      <c r="I105" s="78"/>
    </row>
    <row r="106" spans="1:9" ht="18.75" hidden="1" customHeight="1">
      <c r="A106" s="20" t="s">
        <v>38</v>
      </c>
      <c r="B106" s="21"/>
      <c r="C106" s="22" t="s">
        <v>9</v>
      </c>
      <c r="D106" s="22" t="s">
        <v>48</v>
      </c>
      <c r="E106" s="22" t="s">
        <v>61</v>
      </c>
      <c r="F106" s="22" t="s">
        <v>36</v>
      </c>
      <c r="G106" s="78"/>
      <c r="H106" s="78"/>
      <c r="I106" s="78"/>
    </row>
    <row r="107" spans="1:9" ht="22.5" hidden="1" customHeight="1">
      <c r="A107" s="20"/>
      <c r="B107" s="21"/>
      <c r="C107" s="30"/>
      <c r="D107" s="23"/>
      <c r="E107" s="31"/>
      <c r="F107" s="30"/>
      <c r="G107" s="78"/>
      <c r="H107" s="78"/>
      <c r="I107" s="78"/>
    </row>
    <row r="108" spans="1:9" ht="23.25" hidden="1" customHeight="1">
      <c r="A108" s="48" t="s">
        <v>55</v>
      </c>
      <c r="B108" s="49"/>
      <c r="C108" s="18" t="s">
        <v>9</v>
      </c>
      <c r="D108" s="19">
        <v>12</v>
      </c>
      <c r="E108" s="19" t="s">
        <v>15</v>
      </c>
      <c r="F108" s="18" t="s">
        <v>10</v>
      </c>
      <c r="G108" s="77"/>
      <c r="H108" s="77"/>
      <c r="I108" s="77"/>
    </row>
    <row r="109" spans="1:9" ht="18" hidden="1" customHeight="1">
      <c r="A109" s="50" t="s">
        <v>56</v>
      </c>
      <c r="B109" s="51"/>
      <c r="C109" s="30" t="s">
        <v>9</v>
      </c>
      <c r="D109" s="31">
        <v>12</v>
      </c>
      <c r="E109" s="52" t="s">
        <v>57</v>
      </c>
      <c r="F109" s="30" t="s">
        <v>10</v>
      </c>
      <c r="G109" s="78"/>
      <c r="H109" s="78"/>
      <c r="I109" s="78"/>
    </row>
    <row r="110" spans="1:9" ht="19.5" customHeight="1">
      <c r="A110" s="54" t="s">
        <v>25</v>
      </c>
      <c r="B110" s="16">
        <v>908</v>
      </c>
      <c r="C110" s="18" t="s">
        <v>8</v>
      </c>
      <c r="D110" s="18" t="s">
        <v>13</v>
      </c>
      <c r="E110" s="18" t="s">
        <v>84</v>
      </c>
      <c r="F110" s="18" t="s">
        <v>10</v>
      </c>
      <c r="G110" s="77">
        <f>G113+G116</f>
        <v>0</v>
      </c>
      <c r="H110" s="77">
        <f t="shared" ref="H110:I111" si="12">H111</f>
        <v>0</v>
      </c>
      <c r="I110" s="77">
        <f t="shared" si="12"/>
        <v>0</v>
      </c>
    </row>
    <row r="111" spans="1:9" ht="19.5" customHeight="1">
      <c r="A111" s="20" t="s">
        <v>145</v>
      </c>
      <c r="B111" s="25">
        <v>908</v>
      </c>
      <c r="C111" s="30" t="s">
        <v>8</v>
      </c>
      <c r="D111" s="30" t="s">
        <v>12</v>
      </c>
      <c r="E111" s="18" t="s">
        <v>84</v>
      </c>
      <c r="F111" s="22" t="s">
        <v>10</v>
      </c>
      <c r="G111" s="78">
        <f>G112</f>
        <v>0</v>
      </c>
      <c r="H111" s="78">
        <f t="shared" si="12"/>
        <v>0</v>
      </c>
      <c r="I111" s="78">
        <f t="shared" si="12"/>
        <v>0</v>
      </c>
    </row>
    <row r="112" spans="1:9" ht="51.75" customHeight="1">
      <c r="A112" s="20" t="s">
        <v>146</v>
      </c>
      <c r="B112" s="25">
        <v>908</v>
      </c>
      <c r="C112" s="30" t="s">
        <v>8</v>
      </c>
      <c r="D112" s="30" t="s">
        <v>12</v>
      </c>
      <c r="E112" s="33" t="s">
        <v>193</v>
      </c>
      <c r="F112" s="22" t="s">
        <v>10</v>
      </c>
      <c r="G112" s="78">
        <f>G113+G115</f>
        <v>0</v>
      </c>
      <c r="H112" s="78">
        <f t="shared" ref="H112:I112" si="13">H114+H116</f>
        <v>0</v>
      </c>
      <c r="I112" s="78">
        <f t="shared" si="13"/>
        <v>0</v>
      </c>
    </row>
    <row r="113" spans="1:9" ht="74.25" customHeight="1">
      <c r="A113" s="20" t="s">
        <v>69</v>
      </c>
      <c r="B113" s="25">
        <v>908</v>
      </c>
      <c r="C113" s="30" t="s">
        <v>8</v>
      </c>
      <c r="D113" s="30" t="s">
        <v>12</v>
      </c>
      <c r="E113" s="33" t="s">
        <v>193</v>
      </c>
      <c r="F113" s="30" t="s">
        <v>34</v>
      </c>
      <c r="G113" s="78">
        <f>G114</f>
        <v>0</v>
      </c>
      <c r="H113" s="78">
        <f t="shared" ref="H113:I113" si="14">H114</f>
        <v>0</v>
      </c>
      <c r="I113" s="78">
        <f t="shared" si="14"/>
        <v>0</v>
      </c>
    </row>
    <row r="114" spans="1:9" ht="32.25" customHeight="1">
      <c r="A114" s="20" t="s">
        <v>100</v>
      </c>
      <c r="B114" s="25">
        <v>908</v>
      </c>
      <c r="C114" s="30" t="s">
        <v>8</v>
      </c>
      <c r="D114" s="30" t="s">
        <v>12</v>
      </c>
      <c r="E114" s="33" t="s">
        <v>193</v>
      </c>
      <c r="F114" s="30" t="s">
        <v>99</v>
      </c>
      <c r="G114" s="78">
        <v>0</v>
      </c>
      <c r="H114" s="78">
        <v>0</v>
      </c>
      <c r="I114" s="78">
        <v>0</v>
      </c>
    </row>
    <row r="115" spans="1:9" ht="27" customHeight="1">
      <c r="A115" s="20" t="s">
        <v>108</v>
      </c>
      <c r="B115" s="25">
        <v>908</v>
      </c>
      <c r="C115" s="30" t="s">
        <v>8</v>
      </c>
      <c r="D115" s="30" t="s">
        <v>12</v>
      </c>
      <c r="E115" s="33" t="s">
        <v>193</v>
      </c>
      <c r="F115" s="30" t="s">
        <v>35</v>
      </c>
      <c r="G115" s="79" t="s">
        <v>172</v>
      </c>
      <c r="H115" s="79" t="s">
        <v>172</v>
      </c>
      <c r="I115" s="79" t="s">
        <v>172</v>
      </c>
    </row>
    <row r="116" spans="1:9" ht="42.75" customHeight="1">
      <c r="A116" s="20" t="s">
        <v>71</v>
      </c>
      <c r="B116" s="25">
        <v>908</v>
      </c>
      <c r="C116" s="30" t="s">
        <v>8</v>
      </c>
      <c r="D116" s="30" t="s">
        <v>12</v>
      </c>
      <c r="E116" s="33" t="s">
        <v>193</v>
      </c>
      <c r="F116" s="30" t="s">
        <v>36</v>
      </c>
      <c r="G116" s="79" t="s">
        <v>172</v>
      </c>
      <c r="H116" s="79" t="s">
        <v>172</v>
      </c>
      <c r="I116" s="79" t="s">
        <v>172</v>
      </c>
    </row>
    <row r="117" spans="1:9" ht="27.75" customHeight="1">
      <c r="A117" s="37" t="s">
        <v>93</v>
      </c>
      <c r="B117" s="16">
        <v>908</v>
      </c>
      <c r="C117" s="18" t="s">
        <v>12</v>
      </c>
      <c r="D117" s="18" t="s">
        <v>13</v>
      </c>
      <c r="E117" s="18" t="s">
        <v>91</v>
      </c>
      <c r="F117" s="18" t="s">
        <v>10</v>
      </c>
      <c r="G117" s="77">
        <f t="shared" ref="G117:G120" si="15">G118</f>
        <v>0</v>
      </c>
      <c r="H117" s="77">
        <f t="shared" ref="H117:I120" si="16">H118</f>
        <v>0</v>
      </c>
      <c r="I117" s="77">
        <f t="shared" si="16"/>
        <v>0</v>
      </c>
    </row>
    <row r="118" spans="1:9" ht="28.5" customHeight="1">
      <c r="A118" s="20" t="s">
        <v>187</v>
      </c>
      <c r="B118" s="43">
        <v>908</v>
      </c>
      <c r="C118" s="27" t="s">
        <v>12</v>
      </c>
      <c r="D118" s="27" t="s">
        <v>90</v>
      </c>
      <c r="E118" s="27" t="s">
        <v>91</v>
      </c>
      <c r="F118" s="27" t="s">
        <v>10</v>
      </c>
      <c r="G118" s="78">
        <f t="shared" si="15"/>
        <v>0</v>
      </c>
      <c r="H118" s="78">
        <f t="shared" si="16"/>
        <v>0</v>
      </c>
      <c r="I118" s="78">
        <f t="shared" si="16"/>
        <v>0</v>
      </c>
    </row>
    <row r="119" spans="1:9" ht="18" customHeight="1">
      <c r="A119" s="20" t="s">
        <v>130</v>
      </c>
      <c r="B119" s="16">
        <v>908</v>
      </c>
      <c r="C119" s="18" t="s">
        <v>12</v>
      </c>
      <c r="D119" s="18" t="s">
        <v>90</v>
      </c>
      <c r="E119" s="18" t="s">
        <v>129</v>
      </c>
      <c r="F119" s="27" t="s">
        <v>10</v>
      </c>
      <c r="G119" s="78">
        <f t="shared" si="15"/>
        <v>0</v>
      </c>
      <c r="H119" s="78">
        <f t="shared" si="16"/>
        <v>0</v>
      </c>
      <c r="I119" s="78">
        <f t="shared" si="16"/>
        <v>0</v>
      </c>
    </row>
    <row r="120" spans="1:9" ht="29.25" customHeight="1">
      <c r="A120" s="20" t="s">
        <v>70</v>
      </c>
      <c r="B120" s="25">
        <v>908</v>
      </c>
      <c r="C120" s="22" t="s">
        <v>12</v>
      </c>
      <c r="D120" s="22" t="s">
        <v>90</v>
      </c>
      <c r="E120" s="18" t="s">
        <v>129</v>
      </c>
      <c r="F120" s="27" t="s">
        <v>35</v>
      </c>
      <c r="G120" s="78">
        <f t="shared" si="15"/>
        <v>0</v>
      </c>
      <c r="H120" s="78">
        <f t="shared" si="16"/>
        <v>0</v>
      </c>
      <c r="I120" s="78">
        <f t="shared" si="16"/>
        <v>0</v>
      </c>
    </row>
    <row r="121" spans="1:9" ht="28.5" customHeight="1">
      <c r="A121" s="20" t="s">
        <v>71</v>
      </c>
      <c r="B121" s="25">
        <v>908</v>
      </c>
      <c r="C121" s="22" t="s">
        <v>12</v>
      </c>
      <c r="D121" s="22" t="s">
        <v>90</v>
      </c>
      <c r="E121" s="18" t="s">
        <v>129</v>
      </c>
      <c r="F121" s="27" t="s">
        <v>36</v>
      </c>
      <c r="G121" s="78"/>
      <c r="H121" s="78">
        <v>0</v>
      </c>
      <c r="I121" s="78">
        <v>0</v>
      </c>
    </row>
    <row r="122" spans="1:9" ht="1.5" hidden="1" customHeight="1">
      <c r="A122" s="20" t="s">
        <v>80</v>
      </c>
      <c r="B122" s="25">
        <v>921</v>
      </c>
      <c r="C122" s="22" t="s">
        <v>12</v>
      </c>
      <c r="D122" s="22" t="s">
        <v>90</v>
      </c>
      <c r="E122" s="22" t="s">
        <v>94</v>
      </c>
      <c r="F122" s="22" t="s">
        <v>79</v>
      </c>
      <c r="G122" s="79"/>
      <c r="H122" s="78">
        <v>45000</v>
      </c>
      <c r="I122" s="78">
        <v>45000</v>
      </c>
    </row>
    <row r="123" spans="1:9" ht="18.75" customHeight="1">
      <c r="A123" s="54" t="s">
        <v>52</v>
      </c>
      <c r="B123" s="16">
        <v>908</v>
      </c>
      <c r="C123" s="18" t="s">
        <v>9</v>
      </c>
      <c r="D123" s="18" t="s">
        <v>13</v>
      </c>
      <c r="E123" s="19" t="s">
        <v>91</v>
      </c>
      <c r="F123" s="18" t="s">
        <v>10</v>
      </c>
      <c r="G123" s="77">
        <f>G131+G141+G124</f>
        <v>-14303</v>
      </c>
      <c r="H123" s="77">
        <f t="shared" ref="H123:I123" si="17">H131+H141+H124</f>
        <v>0</v>
      </c>
      <c r="I123" s="77">
        <f t="shared" si="17"/>
        <v>0</v>
      </c>
    </row>
    <row r="124" spans="1:9" ht="18.75" customHeight="1">
      <c r="A124" s="54" t="s">
        <v>156</v>
      </c>
      <c r="B124" s="16">
        <v>908</v>
      </c>
      <c r="C124" s="18" t="s">
        <v>9</v>
      </c>
      <c r="D124" s="18" t="s">
        <v>66</v>
      </c>
      <c r="E124" s="19">
        <v>7000000000</v>
      </c>
      <c r="F124" s="18" t="s">
        <v>10</v>
      </c>
      <c r="G124" s="77">
        <v>-14303</v>
      </c>
      <c r="H124" s="77">
        <v>0</v>
      </c>
      <c r="I124" s="77">
        <v>0</v>
      </c>
    </row>
    <row r="125" spans="1:9" ht="32.25" customHeight="1">
      <c r="A125" s="64" t="s">
        <v>157</v>
      </c>
      <c r="B125" s="25">
        <v>908</v>
      </c>
      <c r="C125" s="22" t="s">
        <v>9</v>
      </c>
      <c r="D125" s="22" t="s">
        <v>66</v>
      </c>
      <c r="E125" s="23">
        <v>7000083300</v>
      </c>
      <c r="F125" s="22" t="s">
        <v>10</v>
      </c>
      <c r="G125" s="78">
        <v>-14303</v>
      </c>
      <c r="H125" s="78">
        <f t="shared" ref="H125:I126" si="18">H126</f>
        <v>0</v>
      </c>
      <c r="I125" s="78">
        <f t="shared" si="18"/>
        <v>0</v>
      </c>
    </row>
    <row r="126" spans="1:9" ht="32.25" customHeight="1">
      <c r="A126" s="62" t="s">
        <v>108</v>
      </c>
      <c r="B126" s="25">
        <v>908</v>
      </c>
      <c r="C126" s="22" t="s">
        <v>9</v>
      </c>
      <c r="D126" s="22" t="s">
        <v>66</v>
      </c>
      <c r="E126" s="23">
        <v>7000083300</v>
      </c>
      <c r="F126" s="22" t="s">
        <v>35</v>
      </c>
      <c r="G126" s="78">
        <v>-14303</v>
      </c>
      <c r="H126" s="78">
        <f t="shared" si="18"/>
        <v>0</v>
      </c>
      <c r="I126" s="78">
        <f t="shared" si="18"/>
        <v>0</v>
      </c>
    </row>
    <row r="127" spans="1:9" ht="27" customHeight="1">
      <c r="A127" s="62" t="s">
        <v>95</v>
      </c>
      <c r="B127" s="25">
        <v>908</v>
      </c>
      <c r="C127" s="22" t="s">
        <v>9</v>
      </c>
      <c r="D127" s="22" t="s">
        <v>66</v>
      </c>
      <c r="E127" s="23">
        <v>7000083300</v>
      </c>
      <c r="F127" s="22" t="s">
        <v>36</v>
      </c>
      <c r="G127" s="78">
        <v>-14303</v>
      </c>
      <c r="H127" s="78">
        <v>0</v>
      </c>
      <c r="I127" s="78">
        <v>0</v>
      </c>
    </row>
    <row r="128" spans="1:9" ht="21.75" customHeight="1">
      <c r="A128" s="55" t="s">
        <v>119</v>
      </c>
      <c r="B128" s="16">
        <v>908</v>
      </c>
      <c r="C128" s="18" t="s">
        <v>9</v>
      </c>
      <c r="D128" s="18" t="s">
        <v>48</v>
      </c>
      <c r="E128" s="19" t="s">
        <v>91</v>
      </c>
      <c r="F128" s="18" t="s">
        <v>10</v>
      </c>
      <c r="G128" s="77">
        <f t="shared" ref="G128:G130" si="19">G129</f>
        <v>0</v>
      </c>
      <c r="H128" s="77">
        <f t="shared" ref="H128:I130" si="20">H129</f>
        <v>0</v>
      </c>
      <c r="I128" s="77">
        <f t="shared" si="20"/>
        <v>0</v>
      </c>
    </row>
    <row r="129" spans="1:9" ht="43.5" customHeight="1">
      <c r="A129" s="20" t="s">
        <v>151</v>
      </c>
      <c r="B129" s="25">
        <v>908</v>
      </c>
      <c r="C129" s="28" t="s">
        <v>9</v>
      </c>
      <c r="D129" s="28" t="s">
        <v>48</v>
      </c>
      <c r="E129" s="28" t="s">
        <v>152</v>
      </c>
      <c r="F129" s="28" t="s">
        <v>10</v>
      </c>
      <c r="G129" s="78">
        <f t="shared" si="19"/>
        <v>0</v>
      </c>
      <c r="H129" s="78">
        <f t="shared" si="20"/>
        <v>0</v>
      </c>
      <c r="I129" s="78">
        <f t="shared" si="20"/>
        <v>0</v>
      </c>
    </row>
    <row r="130" spans="1:9" ht="29.25" customHeight="1">
      <c r="A130" s="20" t="s">
        <v>108</v>
      </c>
      <c r="B130" s="25">
        <v>908</v>
      </c>
      <c r="C130" s="28" t="s">
        <v>9</v>
      </c>
      <c r="D130" s="28" t="s">
        <v>48</v>
      </c>
      <c r="E130" s="28" t="s">
        <v>152</v>
      </c>
      <c r="F130" s="22" t="s">
        <v>35</v>
      </c>
      <c r="G130" s="78">
        <f t="shared" si="19"/>
        <v>0</v>
      </c>
      <c r="H130" s="78">
        <f t="shared" si="20"/>
        <v>0</v>
      </c>
      <c r="I130" s="78">
        <f t="shared" si="20"/>
        <v>0</v>
      </c>
    </row>
    <row r="131" spans="1:9" ht="48.75" customHeight="1">
      <c r="A131" s="20" t="s">
        <v>95</v>
      </c>
      <c r="B131" s="25">
        <v>908</v>
      </c>
      <c r="C131" s="28" t="s">
        <v>9</v>
      </c>
      <c r="D131" s="28" t="s">
        <v>48</v>
      </c>
      <c r="E131" s="28" t="s">
        <v>152</v>
      </c>
      <c r="F131" s="22" t="s">
        <v>36</v>
      </c>
      <c r="G131" s="78">
        <v>0</v>
      </c>
      <c r="H131" s="78">
        <v>0</v>
      </c>
      <c r="I131" s="78">
        <v>0</v>
      </c>
    </row>
    <row r="132" spans="1:9" ht="29.25" hidden="1" customHeight="1">
      <c r="A132" s="20" t="s">
        <v>80</v>
      </c>
      <c r="B132" s="25">
        <v>921</v>
      </c>
      <c r="C132" s="28" t="s">
        <v>9</v>
      </c>
      <c r="D132" s="28" t="s">
        <v>48</v>
      </c>
      <c r="E132" s="28" t="s">
        <v>107</v>
      </c>
      <c r="F132" s="22" t="s">
        <v>79</v>
      </c>
      <c r="G132" s="79"/>
      <c r="H132" s="78">
        <v>294798</v>
      </c>
      <c r="I132" s="78">
        <v>294798</v>
      </c>
    </row>
    <row r="133" spans="1:9" ht="35.25" hidden="1" customHeight="1">
      <c r="A133" s="55" t="s">
        <v>102</v>
      </c>
      <c r="B133" s="16">
        <v>909</v>
      </c>
      <c r="C133" s="18" t="s">
        <v>9</v>
      </c>
      <c r="D133" s="18" t="s">
        <v>103</v>
      </c>
      <c r="E133" s="19" t="s">
        <v>91</v>
      </c>
      <c r="F133" s="18" t="s">
        <v>10</v>
      </c>
      <c r="G133" s="80"/>
      <c r="H133" s="77">
        <v>0</v>
      </c>
      <c r="I133" s="77">
        <v>0</v>
      </c>
    </row>
    <row r="134" spans="1:9" ht="34.5" hidden="1" customHeight="1">
      <c r="A134" s="20" t="s">
        <v>104</v>
      </c>
      <c r="B134" s="25">
        <v>909</v>
      </c>
      <c r="C134" s="28" t="s">
        <v>9</v>
      </c>
      <c r="D134" s="28" t="s">
        <v>103</v>
      </c>
      <c r="E134" s="33" t="s">
        <v>131</v>
      </c>
      <c r="F134" s="28" t="s">
        <v>10</v>
      </c>
      <c r="G134" s="79"/>
      <c r="H134" s="78">
        <v>0</v>
      </c>
      <c r="I134" s="78">
        <v>0</v>
      </c>
    </row>
    <row r="135" spans="1:9" ht="29.25" hidden="1" customHeight="1">
      <c r="A135" s="20" t="s">
        <v>108</v>
      </c>
      <c r="B135" s="25">
        <v>909</v>
      </c>
      <c r="C135" s="28" t="s">
        <v>9</v>
      </c>
      <c r="D135" s="28" t="s">
        <v>103</v>
      </c>
      <c r="E135" s="33" t="s">
        <v>131</v>
      </c>
      <c r="F135" s="22" t="s">
        <v>35</v>
      </c>
      <c r="G135" s="79"/>
      <c r="H135" s="78">
        <v>0</v>
      </c>
      <c r="I135" s="78">
        <v>0</v>
      </c>
    </row>
    <row r="136" spans="1:9" ht="45.75" hidden="1" customHeight="1">
      <c r="A136" s="20" t="s">
        <v>95</v>
      </c>
      <c r="B136" s="25">
        <v>909</v>
      </c>
      <c r="C136" s="28" t="s">
        <v>9</v>
      </c>
      <c r="D136" s="28" t="s">
        <v>103</v>
      </c>
      <c r="E136" s="33" t="s">
        <v>131</v>
      </c>
      <c r="F136" s="28" t="s">
        <v>36</v>
      </c>
      <c r="G136" s="79"/>
      <c r="H136" s="78">
        <v>0</v>
      </c>
      <c r="I136" s="78">
        <v>0</v>
      </c>
    </row>
    <row r="137" spans="1:9" ht="29.25" hidden="1" customHeight="1">
      <c r="A137" s="20" t="s">
        <v>80</v>
      </c>
      <c r="B137" s="25">
        <v>921</v>
      </c>
      <c r="C137" s="28" t="s">
        <v>9</v>
      </c>
      <c r="D137" s="28" t="s">
        <v>48</v>
      </c>
      <c r="E137" s="26" t="s">
        <v>105</v>
      </c>
      <c r="F137" s="28" t="s">
        <v>79</v>
      </c>
      <c r="G137" s="79"/>
      <c r="H137" s="78">
        <v>100000</v>
      </c>
      <c r="I137" s="78">
        <v>100000</v>
      </c>
    </row>
    <row r="138" spans="1:9" ht="29.25" customHeight="1">
      <c r="A138" s="20" t="s">
        <v>102</v>
      </c>
      <c r="B138" s="25">
        <v>908</v>
      </c>
      <c r="C138" s="28" t="s">
        <v>9</v>
      </c>
      <c r="D138" s="28" t="s">
        <v>103</v>
      </c>
      <c r="E138" s="26" t="s">
        <v>91</v>
      </c>
      <c r="F138" s="28" t="s">
        <v>10</v>
      </c>
      <c r="G138" s="78">
        <f t="shared" ref="G138:I140" si="21">G139</f>
        <v>0</v>
      </c>
      <c r="H138" s="78">
        <f t="shared" si="21"/>
        <v>0</v>
      </c>
      <c r="I138" s="78">
        <f t="shared" si="21"/>
        <v>0</v>
      </c>
    </row>
    <row r="139" spans="1:9" ht="29.25" customHeight="1">
      <c r="A139" s="20" t="s">
        <v>104</v>
      </c>
      <c r="B139" s="25">
        <v>908</v>
      </c>
      <c r="C139" s="28" t="s">
        <v>9</v>
      </c>
      <c r="D139" s="28" t="s">
        <v>103</v>
      </c>
      <c r="E139" s="26">
        <v>7000080910</v>
      </c>
      <c r="F139" s="28" t="s">
        <v>10</v>
      </c>
      <c r="G139" s="78">
        <f t="shared" si="21"/>
        <v>0</v>
      </c>
      <c r="H139" s="78">
        <f t="shared" si="21"/>
        <v>0</v>
      </c>
      <c r="I139" s="78">
        <f t="shared" si="21"/>
        <v>0</v>
      </c>
    </row>
    <row r="140" spans="1:9" ht="29.25" customHeight="1">
      <c r="A140" s="20" t="s">
        <v>108</v>
      </c>
      <c r="B140" s="25">
        <v>908</v>
      </c>
      <c r="C140" s="28" t="s">
        <v>9</v>
      </c>
      <c r="D140" s="28" t="s">
        <v>103</v>
      </c>
      <c r="E140" s="26">
        <v>7000080910</v>
      </c>
      <c r="F140" s="28" t="s">
        <v>35</v>
      </c>
      <c r="G140" s="78">
        <f t="shared" si="21"/>
        <v>0</v>
      </c>
      <c r="H140" s="78">
        <f t="shared" si="21"/>
        <v>0</v>
      </c>
      <c r="I140" s="78">
        <f t="shared" si="21"/>
        <v>0</v>
      </c>
    </row>
    <row r="141" spans="1:9" ht="43.5" customHeight="1">
      <c r="A141" s="20" t="s">
        <v>95</v>
      </c>
      <c r="B141" s="25">
        <v>908</v>
      </c>
      <c r="C141" s="28" t="s">
        <v>9</v>
      </c>
      <c r="D141" s="28" t="s">
        <v>103</v>
      </c>
      <c r="E141" s="26">
        <v>7000080910</v>
      </c>
      <c r="F141" s="28" t="s">
        <v>36</v>
      </c>
      <c r="G141" s="78">
        <v>0</v>
      </c>
      <c r="H141" s="78">
        <v>0</v>
      </c>
      <c r="I141" s="78">
        <v>0</v>
      </c>
    </row>
    <row r="142" spans="1:9" ht="20.25" customHeight="1">
      <c r="A142" s="40" t="s">
        <v>16</v>
      </c>
      <c r="B142" s="16">
        <v>908</v>
      </c>
      <c r="C142" s="18" t="s">
        <v>11</v>
      </c>
      <c r="D142" s="19" t="s">
        <v>13</v>
      </c>
      <c r="E142" s="19" t="s">
        <v>84</v>
      </c>
      <c r="F142" s="19" t="s">
        <v>10</v>
      </c>
      <c r="G142" s="81">
        <f>G154+G173</f>
        <v>-240526</v>
      </c>
      <c r="H142" s="81">
        <f>H154+H173</f>
        <v>0</v>
      </c>
      <c r="I142" s="81">
        <f>I154+I173</f>
        <v>0</v>
      </c>
    </row>
    <row r="143" spans="1:9" ht="21" hidden="1" customHeight="1">
      <c r="A143" s="10" t="s">
        <v>68</v>
      </c>
      <c r="B143" s="16"/>
      <c r="C143" s="18" t="s">
        <v>11</v>
      </c>
      <c r="D143" s="18" t="s">
        <v>7</v>
      </c>
      <c r="E143" s="19" t="s">
        <v>15</v>
      </c>
      <c r="F143" s="19" t="s">
        <v>10</v>
      </c>
      <c r="G143" s="81"/>
      <c r="H143" s="77"/>
      <c r="I143" s="77"/>
    </row>
    <row r="144" spans="1:9" ht="45" hidden="1" customHeight="1">
      <c r="A144" s="56" t="s">
        <v>78</v>
      </c>
      <c r="B144" s="29"/>
      <c r="C144" s="22" t="s">
        <v>11</v>
      </c>
      <c r="D144" s="22" t="s">
        <v>7</v>
      </c>
      <c r="E144" s="23">
        <v>3500200</v>
      </c>
      <c r="F144" s="23" t="s">
        <v>10</v>
      </c>
      <c r="G144" s="82"/>
      <c r="H144" s="78"/>
      <c r="I144" s="78"/>
    </row>
    <row r="145" spans="1:9" ht="35.25" hidden="1" customHeight="1">
      <c r="A145" s="20" t="s">
        <v>70</v>
      </c>
      <c r="B145" s="29"/>
      <c r="C145" s="22" t="s">
        <v>11</v>
      </c>
      <c r="D145" s="22" t="s">
        <v>7</v>
      </c>
      <c r="E145" s="23">
        <v>3500200</v>
      </c>
      <c r="F145" s="23">
        <v>200</v>
      </c>
      <c r="G145" s="82"/>
      <c r="H145" s="78"/>
      <c r="I145" s="78"/>
    </row>
    <row r="146" spans="1:9" ht="32.25" hidden="1" customHeight="1">
      <c r="A146" s="20" t="s">
        <v>80</v>
      </c>
      <c r="B146" s="29"/>
      <c r="C146" s="22" t="s">
        <v>11</v>
      </c>
      <c r="D146" s="22" t="s">
        <v>7</v>
      </c>
      <c r="E146" s="23">
        <v>3500200</v>
      </c>
      <c r="F146" s="23">
        <v>244</v>
      </c>
      <c r="G146" s="82"/>
      <c r="H146" s="78"/>
      <c r="I146" s="78"/>
    </row>
    <row r="147" spans="1:9" ht="24.75" hidden="1" customHeight="1">
      <c r="A147" s="34" t="s">
        <v>39</v>
      </c>
      <c r="B147" s="29"/>
      <c r="C147" s="22" t="s">
        <v>11</v>
      </c>
      <c r="D147" s="22" t="s">
        <v>7</v>
      </c>
      <c r="E147" s="23">
        <v>3500200</v>
      </c>
      <c r="F147" s="23">
        <v>800</v>
      </c>
      <c r="G147" s="82"/>
      <c r="H147" s="78"/>
      <c r="I147" s="78"/>
    </row>
    <row r="148" spans="1:9" ht="25.5" hidden="1" customHeight="1">
      <c r="A148" s="34" t="s">
        <v>82</v>
      </c>
      <c r="B148" s="29"/>
      <c r="C148" s="22" t="s">
        <v>11</v>
      </c>
      <c r="D148" s="22" t="s">
        <v>7</v>
      </c>
      <c r="E148" s="23">
        <v>3500200</v>
      </c>
      <c r="F148" s="23">
        <v>853</v>
      </c>
      <c r="G148" s="82"/>
      <c r="H148" s="78"/>
      <c r="I148" s="78"/>
    </row>
    <row r="149" spans="1:9" ht="0.75" hidden="1" customHeight="1">
      <c r="A149" s="17" t="s">
        <v>17</v>
      </c>
      <c r="B149" s="17"/>
      <c r="C149" s="18" t="s">
        <v>11</v>
      </c>
      <c r="D149" s="19" t="s">
        <v>8</v>
      </c>
      <c r="E149" s="19" t="s">
        <v>15</v>
      </c>
      <c r="F149" s="47" t="s">
        <v>10</v>
      </c>
      <c r="G149" s="81"/>
      <c r="H149" s="77"/>
      <c r="I149" s="77"/>
    </row>
    <row r="150" spans="1:9" ht="35.25" hidden="1" customHeight="1">
      <c r="A150" s="57" t="s">
        <v>18</v>
      </c>
      <c r="B150" s="58"/>
      <c r="C150" s="30" t="s">
        <v>11</v>
      </c>
      <c r="D150" s="31" t="s">
        <v>8</v>
      </c>
      <c r="E150" s="31" t="s">
        <v>50</v>
      </c>
      <c r="F150" s="32" t="s">
        <v>10</v>
      </c>
      <c r="G150" s="82"/>
      <c r="H150" s="78"/>
      <c r="I150" s="78"/>
    </row>
    <row r="151" spans="1:9" ht="30.75" hidden="1" customHeight="1">
      <c r="A151" s="20" t="s">
        <v>83</v>
      </c>
      <c r="B151" s="29"/>
      <c r="C151" s="22" t="s">
        <v>11</v>
      </c>
      <c r="D151" s="23" t="s">
        <v>8</v>
      </c>
      <c r="E151" s="31">
        <v>3710500</v>
      </c>
      <c r="F151" s="30" t="s">
        <v>10</v>
      </c>
      <c r="G151" s="78"/>
      <c r="H151" s="78"/>
      <c r="I151" s="78"/>
    </row>
    <row r="152" spans="1:9" ht="33.75" hidden="1" customHeight="1">
      <c r="A152" s="20" t="s">
        <v>70</v>
      </c>
      <c r="B152" s="29"/>
      <c r="C152" s="22" t="s">
        <v>11</v>
      </c>
      <c r="D152" s="23" t="s">
        <v>8</v>
      </c>
      <c r="E152" s="31">
        <v>3710500</v>
      </c>
      <c r="F152" s="30" t="s">
        <v>35</v>
      </c>
      <c r="G152" s="78"/>
      <c r="H152" s="78"/>
      <c r="I152" s="78"/>
    </row>
    <row r="153" spans="1:9" ht="39.75" hidden="1" customHeight="1">
      <c r="A153" s="20" t="s">
        <v>80</v>
      </c>
      <c r="B153" s="29"/>
      <c r="C153" s="22" t="s">
        <v>11</v>
      </c>
      <c r="D153" s="23" t="s">
        <v>8</v>
      </c>
      <c r="E153" s="31">
        <v>3710500</v>
      </c>
      <c r="F153" s="30" t="s">
        <v>79</v>
      </c>
      <c r="G153" s="78"/>
      <c r="H153" s="78"/>
      <c r="I153" s="78"/>
    </row>
    <row r="154" spans="1:9" ht="18" customHeight="1">
      <c r="A154" s="37" t="s">
        <v>115</v>
      </c>
      <c r="B154" s="16">
        <v>908</v>
      </c>
      <c r="C154" s="18" t="s">
        <v>11</v>
      </c>
      <c r="D154" s="18" t="s">
        <v>8</v>
      </c>
      <c r="E154" s="19" t="s">
        <v>155</v>
      </c>
      <c r="F154" s="18" t="s">
        <v>10</v>
      </c>
      <c r="G154" s="77">
        <f>G157+G168+G171</f>
        <v>-20000</v>
      </c>
      <c r="H154" s="77">
        <f t="shared" ref="H154:I154" si="22">H157+H168</f>
        <v>0</v>
      </c>
      <c r="I154" s="77">
        <f t="shared" si="22"/>
        <v>0</v>
      </c>
    </row>
    <row r="155" spans="1:9" ht="34.5" customHeight="1">
      <c r="A155" s="20" t="s">
        <v>153</v>
      </c>
      <c r="B155" s="25">
        <v>908</v>
      </c>
      <c r="C155" s="30" t="s">
        <v>11</v>
      </c>
      <c r="D155" s="30" t="s">
        <v>8</v>
      </c>
      <c r="E155" s="30" t="s">
        <v>194</v>
      </c>
      <c r="F155" s="30" t="s">
        <v>10</v>
      </c>
      <c r="G155" s="78">
        <v>0</v>
      </c>
      <c r="H155" s="78">
        <f t="shared" ref="H155:I156" si="23">H156</f>
        <v>0</v>
      </c>
      <c r="I155" s="78">
        <f t="shared" si="23"/>
        <v>0</v>
      </c>
    </row>
    <row r="156" spans="1:9" ht="27.75" customHeight="1">
      <c r="A156" s="20" t="s">
        <v>39</v>
      </c>
      <c r="B156" s="25">
        <v>908</v>
      </c>
      <c r="C156" s="30" t="s">
        <v>11</v>
      </c>
      <c r="D156" s="30" t="s">
        <v>8</v>
      </c>
      <c r="E156" s="30" t="s">
        <v>194</v>
      </c>
      <c r="F156" s="30" t="s">
        <v>40</v>
      </c>
      <c r="G156" s="78">
        <v>0</v>
      </c>
      <c r="H156" s="78">
        <f t="shared" si="23"/>
        <v>0</v>
      </c>
      <c r="I156" s="78">
        <f t="shared" si="23"/>
        <v>0</v>
      </c>
    </row>
    <row r="157" spans="1:9" ht="43.5" customHeight="1">
      <c r="A157" s="20" t="s">
        <v>154</v>
      </c>
      <c r="B157" s="25">
        <v>908</v>
      </c>
      <c r="C157" s="30" t="s">
        <v>11</v>
      </c>
      <c r="D157" s="30" t="s">
        <v>8</v>
      </c>
      <c r="E157" s="30" t="s">
        <v>194</v>
      </c>
      <c r="F157" s="30" t="s">
        <v>58</v>
      </c>
      <c r="G157" s="78">
        <v>0</v>
      </c>
      <c r="H157" s="78">
        <v>0</v>
      </c>
      <c r="I157" s="78">
        <v>0</v>
      </c>
    </row>
    <row r="158" spans="1:9" ht="63.75" hidden="1" customHeight="1">
      <c r="A158" s="20" t="s">
        <v>133</v>
      </c>
      <c r="B158" s="25">
        <v>924</v>
      </c>
      <c r="C158" s="30" t="s">
        <v>11</v>
      </c>
      <c r="D158" s="30" t="s">
        <v>7</v>
      </c>
      <c r="E158" s="30" t="s">
        <v>132</v>
      </c>
      <c r="F158" s="30" t="s">
        <v>10</v>
      </c>
      <c r="G158" s="78">
        <f>G159</f>
        <v>89029</v>
      </c>
      <c r="H158" s="78"/>
      <c r="I158" s="78"/>
    </row>
    <row r="159" spans="1:9" ht="33" hidden="1" customHeight="1">
      <c r="A159" s="20" t="s">
        <v>108</v>
      </c>
      <c r="B159" s="25">
        <v>924</v>
      </c>
      <c r="C159" s="30" t="s">
        <v>11</v>
      </c>
      <c r="D159" s="30" t="s">
        <v>7</v>
      </c>
      <c r="E159" s="30" t="s">
        <v>132</v>
      </c>
      <c r="F159" s="30" t="s">
        <v>35</v>
      </c>
      <c r="G159" s="78">
        <f>G160</f>
        <v>89029</v>
      </c>
      <c r="H159" s="78"/>
      <c r="I159" s="78"/>
    </row>
    <row r="160" spans="1:9" ht="46.5" hidden="1" customHeight="1">
      <c r="A160" s="20" t="s">
        <v>71</v>
      </c>
      <c r="B160" s="25">
        <v>924</v>
      </c>
      <c r="C160" s="30" t="s">
        <v>11</v>
      </c>
      <c r="D160" s="30" t="s">
        <v>7</v>
      </c>
      <c r="E160" s="30" t="s">
        <v>132</v>
      </c>
      <c r="F160" s="30" t="s">
        <v>36</v>
      </c>
      <c r="G160" s="78">
        <v>89029</v>
      </c>
      <c r="H160" s="78"/>
      <c r="I160" s="78"/>
    </row>
    <row r="161" spans="1:9" ht="31.5" hidden="1" customHeight="1">
      <c r="A161" s="20" t="s">
        <v>80</v>
      </c>
      <c r="B161" s="25">
        <v>921</v>
      </c>
      <c r="C161" s="30" t="s">
        <v>11</v>
      </c>
      <c r="D161" s="30" t="s">
        <v>7</v>
      </c>
      <c r="E161" s="30" t="s">
        <v>101</v>
      </c>
      <c r="F161" s="30" t="s">
        <v>79</v>
      </c>
      <c r="G161" s="79"/>
      <c r="H161" s="78">
        <v>40106</v>
      </c>
      <c r="I161" s="78">
        <v>40106</v>
      </c>
    </row>
    <row r="162" spans="1:9" ht="0.75" customHeight="1">
      <c r="A162" s="20" t="s">
        <v>114</v>
      </c>
      <c r="B162" s="25">
        <v>908</v>
      </c>
      <c r="C162" s="30"/>
      <c r="D162" s="30"/>
      <c r="E162" s="30"/>
      <c r="F162" s="30"/>
      <c r="G162" s="79"/>
      <c r="H162" s="78"/>
      <c r="I162" s="78"/>
    </row>
    <row r="163" spans="1:9" ht="18" hidden="1" customHeight="1">
      <c r="A163" s="55" t="s">
        <v>115</v>
      </c>
      <c r="B163" s="16">
        <v>921</v>
      </c>
      <c r="C163" s="18" t="s">
        <v>11</v>
      </c>
      <c r="D163" s="18" t="s">
        <v>8</v>
      </c>
      <c r="E163" s="18" t="s">
        <v>84</v>
      </c>
      <c r="F163" s="18" t="s">
        <v>10</v>
      </c>
      <c r="G163" s="80"/>
      <c r="H163" s="77">
        <v>26119.7</v>
      </c>
      <c r="I163" s="77">
        <v>26119.7</v>
      </c>
    </row>
    <row r="164" spans="1:9" ht="18" hidden="1" customHeight="1">
      <c r="A164" s="20" t="s">
        <v>116</v>
      </c>
      <c r="B164" s="43">
        <v>921</v>
      </c>
      <c r="C164" s="28" t="s">
        <v>11</v>
      </c>
      <c r="D164" s="27" t="s">
        <v>8</v>
      </c>
      <c r="E164" s="28" t="s">
        <v>117</v>
      </c>
      <c r="F164" s="27" t="s">
        <v>10</v>
      </c>
      <c r="G164" s="79"/>
      <c r="H164" s="78">
        <v>26119.7</v>
      </c>
      <c r="I164" s="78">
        <v>26119.7</v>
      </c>
    </row>
    <row r="165" spans="1:9" ht="16.5" hidden="1" customHeight="1">
      <c r="A165" s="20" t="s">
        <v>39</v>
      </c>
      <c r="B165" s="43">
        <v>921</v>
      </c>
      <c r="C165" s="27" t="s">
        <v>11</v>
      </c>
      <c r="D165" s="27" t="s">
        <v>8</v>
      </c>
      <c r="E165" s="28" t="s">
        <v>117</v>
      </c>
      <c r="F165" s="28" t="s">
        <v>40</v>
      </c>
      <c r="G165" s="79"/>
      <c r="H165" s="78">
        <v>26119.7</v>
      </c>
      <c r="I165" s="78">
        <v>26119.7</v>
      </c>
    </row>
    <row r="166" spans="1:9" ht="42" hidden="1" customHeight="1">
      <c r="A166" s="20" t="s">
        <v>118</v>
      </c>
      <c r="B166" s="43">
        <v>921</v>
      </c>
      <c r="C166" s="27" t="s">
        <v>11</v>
      </c>
      <c r="D166" s="27" t="s">
        <v>8</v>
      </c>
      <c r="E166" s="28" t="s">
        <v>117</v>
      </c>
      <c r="F166" s="28" t="s">
        <v>58</v>
      </c>
      <c r="G166" s="79"/>
      <c r="H166" s="78">
        <v>26119.7</v>
      </c>
      <c r="I166" s="78">
        <v>26119.7</v>
      </c>
    </row>
    <row r="167" spans="1:9" ht="16.5" hidden="1" customHeight="1">
      <c r="A167" s="20" t="s">
        <v>92</v>
      </c>
      <c r="B167" s="43"/>
      <c r="C167" s="27"/>
      <c r="D167" s="27"/>
      <c r="E167" s="28"/>
      <c r="F167" s="28"/>
      <c r="G167" s="79"/>
      <c r="H167" s="78"/>
      <c r="I167" s="78"/>
    </row>
    <row r="168" spans="1:9" s="85" customFormat="1" ht="28.5" customHeight="1">
      <c r="A168" s="37" t="s">
        <v>174</v>
      </c>
      <c r="B168" s="16">
        <v>908</v>
      </c>
      <c r="C168" s="18" t="s">
        <v>11</v>
      </c>
      <c r="D168" s="18" t="s">
        <v>8</v>
      </c>
      <c r="E168" s="18" t="s">
        <v>84</v>
      </c>
      <c r="F168" s="18" t="s">
        <v>10</v>
      </c>
      <c r="G168" s="77" t="str">
        <f t="shared" ref="G168" si="24">G169</f>
        <v>-20000</v>
      </c>
      <c r="H168" s="77">
        <v>0</v>
      </c>
      <c r="I168" s="77">
        <v>0</v>
      </c>
    </row>
    <row r="169" spans="1:9" ht="31.5" customHeight="1">
      <c r="A169" s="20" t="s">
        <v>108</v>
      </c>
      <c r="B169" s="43">
        <v>908</v>
      </c>
      <c r="C169" s="28" t="s">
        <v>11</v>
      </c>
      <c r="D169" s="28" t="s">
        <v>8</v>
      </c>
      <c r="E169" s="28" t="s">
        <v>175</v>
      </c>
      <c r="F169" s="28" t="s">
        <v>35</v>
      </c>
      <c r="G169" s="78" t="str">
        <f t="shared" ref="G169" si="25">G170</f>
        <v>-20000</v>
      </c>
      <c r="H169" s="78">
        <v>0</v>
      </c>
      <c r="I169" s="78">
        <v>0</v>
      </c>
    </row>
    <row r="170" spans="1:9" ht="49.5" customHeight="1">
      <c r="A170" s="20" t="s">
        <v>95</v>
      </c>
      <c r="B170" s="43">
        <v>908</v>
      </c>
      <c r="C170" s="28" t="s">
        <v>11</v>
      </c>
      <c r="D170" s="28" t="s">
        <v>8</v>
      </c>
      <c r="E170" s="28" t="s">
        <v>175</v>
      </c>
      <c r="F170" s="28" t="s">
        <v>36</v>
      </c>
      <c r="G170" s="79" t="s">
        <v>205</v>
      </c>
      <c r="H170" s="78">
        <v>0</v>
      </c>
      <c r="I170" s="78">
        <v>0</v>
      </c>
    </row>
    <row r="171" spans="1:9" ht="49.5" customHeight="1">
      <c r="A171" s="20" t="s">
        <v>39</v>
      </c>
      <c r="B171" s="43">
        <v>908</v>
      </c>
      <c r="C171" s="28" t="s">
        <v>11</v>
      </c>
      <c r="D171" s="28" t="s">
        <v>8</v>
      </c>
      <c r="E171" s="28" t="s">
        <v>175</v>
      </c>
      <c r="F171" s="28" t="s">
        <v>40</v>
      </c>
      <c r="G171" s="79" t="s">
        <v>172</v>
      </c>
      <c r="H171" s="78">
        <v>0</v>
      </c>
      <c r="I171" s="78">
        <v>0</v>
      </c>
    </row>
    <row r="172" spans="1:9" ht="49.5" customHeight="1">
      <c r="A172" s="20" t="s">
        <v>154</v>
      </c>
      <c r="B172" s="43">
        <v>908</v>
      </c>
      <c r="C172" s="28" t="s">
        <v>11</v>
      </c>
      <c r="D172" s="28" t="s">
        <v>8</v>
      </c>
      <c r="E172" s="28" t="s">
        <v>175</v>
      </c>
      <c r="F172" s="28" t="s">
        <v>58</v>
      </c>
      <c r="G172" s="79" t="s">
        <v>172</v>
      </c>
      <c r="H172" s="78">
        <v>0</v>
      </c>
      <c r="I172" s="78">
        <v>0</v>
      </c>
    </row>
    <row r="173" spans="1:9" ht="18.75" customHeight="1">
      <c r="A173" s="16" t="s">
        <v>26</v>
      </c>
      <c r="B173" s="16">
        <v>908</v>
      </c>
      <c r="C173" s="18" t="s">
        <v>11</v>
      </c>
      <c r="D173" s="18" t="s">
        <v>12</v>
      </c>
      <c r="E173" s="18" t="s">
        <v>91</v>
      </c>
      <c r="F173" s="18" t="s">
        <v>10</v>
      </c>
      <c r="G173" s="77">
        <f>G175+G189+G192+G186+G207</f>
        <v>-220526</v>
      </c>
      <c r="H173" s="77">
        <f t="shared" ref="H173:I173" si="26">H175+H189+H192+H186</f>
        <v>0</v>
      </c>
      <c r="I173" s="77">
        <f t="shared" si="26"/>
        <v>0</v>
      </c>
    </row>
    <row r="174" spans="1:9" ht="26.25" hidden="1" customHeight="1">
      <c r="A174" s="20" t="s">
        <v>76</v>
      </c>
      <c r="B174" s="29"/>
      <c r="C174" s="30" t="s">
        <v>11</v>
      </c>
      <c r="D174" s="30" t="s">
        <v>12</v>
      </c>
      <c r="E174" s="30" t="s">
        <v>27</v>
      </c>
      <c r="F174" s="30" t="s">
        <v>10</v>
      </c>
      <c r="G174" s="78"/>
      <c r="H174" s="78"/>
      <c r="I174" s="78"/>
    </row>
    <row r="175" spans="1:9" s="85" customFormat="1" ht="18" customHeight="1">
      <c r="A175" s="55" t="s">
        <v>134</v>
      </c>
      <c r="B175" s="16">
        <v>908</v>
      </c>
      <c r="C175" s="18" t="s">
        <v>11</v>
      </c>
      <c r="D175" s="18" t="s">
        <v>12</v>
      </c>
      <c r="E175" s="18" t="s">
        <v>135</v>
      </c>
      <c r="F175" s="18" t="s">
        <v>10</v>
      </c>
      <c r="G175" s="77">
        <f t="shared" ref="G175:I176" si="27">G176</f>
        <v>-100000</v>
      </c>
      <c r="H175" s="77">
        <f t="shared" si="27"/>
        <v>0</v>
      </c>
      <c r="I175" s="77">
        <f t="shared" si="27"/>
        <v>0</v>
      </c>
    </row>
    <row r="176" spans="1:9" ht="30" customHeight="1">
      <c r="A176" s="20" t="s">
        <v>108</v>
      </c>
      <c r="B176" s="25">
        <v>908</v>
      </c>
      <c r="C176" s="30" t="s">
        <v>11</v>
      </c>
      <c r="D176" s="30" t="s">
        <v>12</v>
      </c>
      <c r="E176" s="30" t="s">
        <v>135</v>
      </c>
      <c r="F176" s="30" t="s">
        <v>35</v>
      </c>
      <c r="G176" s="78">
        <f t="shared" si="27"/>
        <v>-100000</v>
      </c>
      <c r="H176" s="78">
        <f t="shared" si="27"/>
        <v>0</v>
      </c>
      <c r="I176" s="78">
        <v>0</v>
      </c>
    </row>
    <row r="177" spans="1:9" ht="42" customHeight="1">
      <c r="A177" s="20" t="s">
        <v>71</v>
      </c>
      <c r="B177" s="25">
        <v>908</v>
      </c>
      <c r="C177" s="30" t="s">
        <v>11</v>
      </c>
      <c r="D177" s="30" t="s">
        <v>12</v>
      </c>
      <c r="E177" s="30" t="s">
        <v>135</v>
      </c>
      <c r="F177" s="30" t="s">
        <v>36</v>
      </c>
      <c r="G177" s="78">
        <v>-100000</v>
      </c>
      <c r="H177" s="78">
        <v>0</v>
      </c>
      <c r="I177" s="78">
        <v>0</v>
      </c>
    </row>
    <row r="178" spans="1:9" ht="30" hidden="1" customHeight="1">
      <c r="A178" s="20" t="s">
        <v>80</v>
      </c>
      <c r="B178" s="25">
        <v>921</v>
      </c>
      <c r="C178" s="30" t="s">
        <v>11</v>
      </c>
      <c r="D178" s="30" t="s">
        <v>12</v>
      </c>
      <c r="E178" s="30" t="s">
        <v>86</v>
      </c>
      <c r="F178" s="30" t="s">
        <v>79</v>
      </c>
      <c r="G178" s="78"/>
      <c r="H178" s="78"/>
      <c r="I178" s="78"/>
    </row>
    <row r="179" spans="1:9" ht="14.25" hidden="1" customHeight="1">
      <c r="A179" s="20" t="s">
        <v>30</v>
      </c>
      <c r="B179" s="25"/>
      <c r="C179" s="30" t="s">
        <v>11</v>
      </c>
      <c r="D179" s="30" t="s">
        <v>12</v>
      </c>
      <c r="E179" s="30" t="s">
        <v>28</v>
      </c>
      <c r="F179" s="30" t="s">
        <v>10</v>
      </c>
      <c r="G179" s="78"/>
      <c r="H179" s="78"/>
      <c r="I179" s="78"/>
    </row>
    <row r="180" spans="1:9" ht="31.5" hidden="1" customHeight="1">
      <c r="A180" s="20" t="s">
        <v>70</v>
      </c>
      <c r="B180" s="25"/>
      <c r="C180" s="30" t="s">
        <v>11</v>
      </c>
      <c r="D180" s="30" t="s">
        <v>12</v>
      </c>
      <c r="E180" s="30" t="s">
        <v>28</v>
      </c>
      <c r="F180" s="30" t="s">
        <v>35</v>
      </c>
      <c r="G180" s="78"/>
      <c r="H180" s="78"/>
      <c r="I180" s="78"/>
    </row>
    <row r="181" spans="1:9" ht="34.5" hidden="1" customHeight="1">
      <c r="A181" s="20" t="s">
        <v>71</v>
      </c>
      <c r="B181" s="25"/>
      <c r="C181" s="30" t="s">
        <v>11</v>
      </c>
      <c r="D181" s="30" t="s">
        <v>12</v>
      </c>
      <c r="E181" s="30" t="s">
        <v>28</v>
      </c>
      <c r="F181" s="30" t="s">
        <v>36</v>
      </c>
      <c r="G181" s="78"/>
      <c r="H181" s="78"/>
      <c r="I181" s="78"/>
    </row>
    <row r="182" spans="1:9" ht="0.75" customHeight="1">
      <c r="A182" s="20" t="s">
        <v>136</v>
      </c>
      <c r="B182" s="25">
        <v>9</v>
      </c>
      <c r="C182" s="30" t="s">
        <v>11</v>
      </c>
      <c r="D182" s="30" t="s">
        <v>12</v>
      </c>
      <c r="E182" s="30" t="s">
        <v>137</v>
      </c>
      <c r="F182" s="30" t="s">
        <v>10</v>
      </c>
      <c r="G182" s="78">
        <f t="shared" ref="G182:I183" si="28">G183</f>
        <v>10000</v>
      </c>
      <c r="H182" s="78">
        <f t="shared" si="28"/>
        <v>0</v>
      </c>
      <c r="I182" s="78">
        <f t="shared" si="28"/>
        <v>0</v>
      </c>
    </row>
    <row r="183" spans="1:9" ht="31.5" hidden="1" customHeight="1">
      <c r="A183" s="20" t="s">
        <v>108</v>
      </c>
      <c r="B183" s="25">
        <v>924</v>
      </c>
      <c r="C183" s="30" t="s">
        <v>11</v>
      </c>
      <c r="D183" s="30" t="s">
        <v>12</v>
      </c>
      <c r="E183" s="30" t="s">
        <v>137</v>
      </c>
      <c r="F183" s="30" t="s">
        <v>35</v>
      </c>
      <c r="G183" s="78">
        <f t="shared" si="28"/>
        <v>10000</v>
      </c>
      <c r="H183" s="78">
        <f t="shared" si="28"/>
        <v>0</v>
      </c>
      <c r="I183" s="78">
        <f t="shared" si="28"/>
        <v>0</v>
      </c>
    </row>
    <row r="184" spans="1:9" ht="47.25" hidden="1" customHeight="1">
      <c r="A184" s="20" t="s">
        <v>71</v>
      </c>
      <c r="B184" s="25">
        <v>924</v>
      </c>
      <c r="C184" s="30" t="s">
        <v>11</v>
      </c>
      <c r="D184" s="30" t="s">
        <v>12</v>
      </c>
      <c r="E184" s="30" t="s">
        <v>137</v>
      </c>
      <c r="F184" s="30" t="s">
        <v>36</v>
      </c>
      <c r="G184" s="78">
        <v>10000</v>
      </c>
      <c r="H184" s="78"/>
      <c r="I184" s="78"/>
    </row>
    <row r="185" spans="1:9" ht="14.25" hidden="1" customHeight="1">
      <c r="A185" s="20" t="s">
        <v>120</v>
      </c>
      <c r="B185" s="25">
        <v>921</v>
      </c>
      <c r="C185" s="30" t="s">
        <v>11</v>
      </c>
      <c r="D185" s="30" t="s">
        <v>12</v>
      </c>
      <c r="E185" s="30" t="s">
        <v>113</v>
      </c>
      <c r="F185" s="30" t="s">
        <v>121</v>
      </c>
      <c r="G185" s="78"/>
      <c r="H185" s="78"/>
      <c r="I185" s="78"/>
    </row>
    <row r="186" spans="1:9" s="85" customFormat="1" ht="14.25" customHeight="1">
      <c r="A186" s="55" t="s">
        <v>176</v>
      </c>
      <c r="B186" s="16">
        <v>908</v>
      </c>
      <c r="C186" s="18" t="s">
        <v>11</v>
      </c>
      <c r="D186" s="18" t="s">
        <v>12</v>
      </c>
      <c r="E186" s="18" t="s">
        <v>84</v>
      </c>
      <c r="F186" s="18" t="s">
        <v>10</v>
      </c>
      <c r="G186" s="77">
        <v>0</v>
      </c>
      <c r="H186" s="77">
        <v>0</v>
      </c>
      <c r="I186" s="77">
        <v>0</v>
      </c>
    </row>
    <row r="187" spans="1:9" s="84" customFormat="1" ht="14.25" customHeight="1">
      <c r="A187" s="20" t="s">
        <v>176</v>
      </c>
      <c r="B187" s="43">
        <v>908</v>
      </c>
      <c r="C187" s="27" t="s">
        <v>11</v>
      </c>
      <c r="D187" s="27" t="s">
        <v>12</v>
      </c>
      <c r="E187" s="27" t="s">
        <v>177</v>
      </c>
      <c r="F187" s="28" t="s">
        <v>35</v>
      </c>
      <c r="G187" s="78">
        <v>0</v>
      </c>
      <c r="H187" s="78">
        <v>0</v>
      </c>
      <c r="I187" s="78">
        <v>0</v>
      </c>
    </row>
    <row r="188" spans="1:9" s="84" customFormat="1" ht="14.25" customHeight="1">
      <c r="A188" s="20" t="s">
        <v>176</v>
      </c>
      <c r="B188" s="43">
        <v>908</v>
      </c>
      <c r="C188" s="27" t="s">
        <v>11</v>
      </c>
      <c r="D188" s="27" t="s">
        <v>12</v>
      </c>
      <c r="E188" s="27" t="s">
        <v>177</v>
      </c>
      <c r="F188" s="28" t="s">
        <v>36</v>
      </c>
      <c r="G188" s="78">
        <v>0</v>
      </c>
      <c r="H188" s="78">
        <v>0</v>
      </c>
      <c r="I188" s="78">
        <v>0</v>
      </c>
    </row>
    <row r="189" spans="1:9" s="85" customFormat="1" ht="36.75" customHeight="1">
      <c r="A189" s="55" t="s">
        <v>136</v>
      </c>
      <c r="B189" s="16">
        <v>908</v>
      </c>
      <c r="C189" s="18" t="s">
        <v>11</v>
      </c>
      <c r="D189" s="18" t="s">
        <v>12</v>
      </c>
      <c r="E189" s="18" t="s">
        <v>137</v>
      </c>
      <c r="F189" s="18" t="s">
        <v>10</v>
      </c>
      <c r="G189" s="77">
        <f t="shared" ref="G189:I190" si="29">G190</f>
        <v>-17526</v>
      </c>
      <c r="H189" s="77">
        <f t="shared" si="29"/>
        <v>0</v>
      </c>
      <c r="I189" s="77">
        <f t="shared" si="29"/>
        <v>0</v>
      </c>
    </row>
    <row r="190" spans="1:9" ht="33.75" customHeight="1">
      <c r="A190" s="20" t="s">
        <v>108</v>
      </c>
      <c r="B190" s="25">
        <v>908</v>
      </c>
      <c r="C190" s="30" t="s">
        <v>11</v>
      </c>
      <c r="D190" s="30" t="s">
        <v>12</v>
      </c>
      <c r="E190" s="30" t="s">
        <v>137</v>
      </c>
      <c r="F190" s="30" t="s">
        <v>35</v>
      </c>
      <c r="G190" s="78">
        <f t="shared" si="29"/>
        <v>-17526</v>
      </c>
      <c r="H190" s="78">
        <f t="shared" si="29"/>
        <v>0</v>
      </c>
      <c r="I190" s="78">
        <f t="shared" si="29"/>
        <v>0</v>
      </c>
    </row>
    <row r="191" spans="1:9" ht="48.75" customHeight="1">
      <c r="A191" s="20" t="s">
        <v>71</v>
      </c>
      <c r="B191" s="25">
        <v>908</v>
      </c>
      <c r="C191" s="30" t="s">
        <v>11</v>
      </c>
      <c r="D191" s="30" t="s">
        <v>12</v>
      </c>
      <c r="E191" s="30" t="s">
        <v>137</v>
      </c>
      <c r="F191" s="30" t="s">
        <v>36</v>
      </c>
      <c r="G191" s="78">
        <v>-17526</v>
      </c>
      <c r="H191" s="78">
        <v>0</v>
      </c>
      <c r="I191" s="78">
        <v>0</v>
      </c>
    </row>
    <row r="192" spans="1:9" s="85" customFormat="1" ht="19.5" customHeight="1">
      <c r="A192" s="55" t="s">
        <v>76</v>
      </c>
      <c r="B192" s="16">
        <v>908</v>
      </c>
      <c r="C192" s="18" t="s">
        <v>11</v>
      </c>
      <c r="D192" s="18" t="s">
        <v>12</v>
      </c>
      <c r="E192" s="18" t="s">
        <v>138</v>
      </c>
      <c r="F192" s="18" t="s">
        <v>10</v>
      </c>
      <c r="G192" s="77">
        <f t="shared" ref="G192:I193" si="30">G193</f>
        <v>-103000</v>
      </c>
      <c r="H192" s="77">
        <f t="shared" si="30"/>
        <v>0</v>
      </c>
      <c r="I192" s="77">
        <f t="shared" si="30"/>
        <v>0</v>
      </c>
    </row>
    <row r="193" spans="1:9" ht="32.25" customHeight="1">
      <c r="A193" s="20" t="s">
        <v>108</v>
      </c>
      <c r="B193" s="25">
        <v>908</v>
      </c>
      <c r="C193" s="30" t="s">
        <v>11</v>
      </c>
      <c r="D193" s="30" t="s">
        <v>12</v>
      </c>
      <c r="E193" s="30" t="s">
        <v>138</v>
      </c>
      <c r="F193" s="30" t="s">
        <v>35</v>
      </c>
      <c r="G193" s="78">
        <f t="shared" si="30"/>
        <v>-103000</v>
      </c>
      <c r="H193" s="78">
        <f t="shared" si="30"/>
        <v>0</v>
      </c>
      <c r="I193" s="78">
        <f t="shared" si="30"/>
        <v>0</v>
      </c>
    </row>
    <row r="194" spans="1:9" ht="41.25" customHeight="1">
      <c r="A194" s="20" t="s">
        <v>71</v>
      </c>
      <c r="B194" s="25">
        <v>908</v>
      </c>
      <c r="C194" s="30" t="s">
        <v>11</v>
      </c>
      <c r="D194" s="30" t="s">
        <v>12</v>
      </c>
      <c r="E194" s="30" t="s">
        <v>138</v>
      </c>
      <c r="F194" s="30" t="s">
        <v>36</v>
      </c>
      <c r="G194" s="78">
        <v>-103000</v>
      </c>
      <c r="H194" s="78">
        <v>0</v>
      </c>
      <c r="I194" s="78">
        <v>0</v>
      </c>
    </row>
    <row r="195" spans="1:9" ht="25.5" hidden="1" customHeight="1">
      <c r="A195" s="20" t="s">
        <v>80</v>
      </c>
      <c r="B195" s="25">
        <v>921</v>
      </c>
      <c r="C195" s="30" t="s">
        <v>11</v>
      </c>
      <c r="D195" s="30" t="s">
        <v>12</v>
      </c>
      <c r="E195" s="30" t="s">
        <v>87</v>
      </c>
      <c r="F195" s="30" t="s">
        <v>79</v>
      </c>
      <c r="G195" s="78"/>
      <c r="H195" s="78"/>
      <c r="I195" s="78"/>
    </row>
    <row r="196" spans="1:9" ht="0.75" hidden="1" customHeight="1">
      <c r="A196" s="29" t="s">
        <v>39</v>
      </c>
      <c r="B196" s="29"/>
      <c r="C196" s="30" t="s">
        <v>11</v>
      </c>
      <c r="D196" s="30" t="s">
        <v>12</v>
      </c>
      <c r="E196" s="30" t="s">
        <v>29</v>
      </c>
      <c r="F196" s="30" t="s">
        <v>40</v>
      </c>
      <c r="G196" s="78"/>
      <c r="H196" s="78"/>
      <c r="I196" s="78"/>
    </row>
    <row r="197" spans="1:9" ht="48.75" hidden="1" customHeight="1">
      <c r="A197" s="20" t="s">
        <v>59</v>
      </c>
      <c r="B197" s="29"/>
      <c r="C197" s="30" t="s">
        <v>11</v>
      </c>
      <c r="D197" s="30" t="s">
        <v>12</v>
      </c>
      <c r="E197" s="30" t="s">
        <v>29</v>
      </c>
      <c r="F197" s="30" t="s">
        <v>58</v>
      </c>
      <c r="G197" s="78"/>
      <c r="H197" s="78"/>
      <c r="I197" s="78"/>
    </row>
    <row r="198" spans="1:9" ht="0.75" hidden="1" customHeight="1">
      <c r="A198" s="16" t="s">
        <v>44</v>
      </c>
      <c r="B198" s="16"/>
      <c r="C198" s="18" t="s">
        <v>46</v>
      </c>
      <c r="D198" s="18" t="s">
        <v>13</v>
      </c>
      <c r="E198" s="18" t="s">
        <v>15</v>
      </c>
      <c r="F198" s="18" t="s">
        <v>10</v>
      </c>
      <c r="G198" s="77"/>
      <c r="H198" s="77"/>
      <c r="I198" s="77"/>
    </row>
    <row r="199" spans="1:9" ht="13.5" hidden="1" customHeight="1">
      <c r="A199" s="59" t="s">
        <v>45</v>
      </c>
      <c r="B199" s="16"/>
      <c r="C199" s="30" t="s">
        <v>46</v>
      </c>
      <c r="D199" s="30" t="s">
        <v>46</v>
      </c>
      <c r="E199" s="30" t="s">
        <v>15</v>
      </c>
      <c r="F199" s="30" t="s">
        <v>10</v>
      </c>
      <c r="G199" s="78"/>
      <c r="H199" s="78"/>
      <c r="I199" s="78"/>
    </row>
    <row r="200" spans="1:9" ht="20.25" hidden="1" customHeight="1">
      <c r="A200" s="20" t="s">
        <v>75</v>
      </c>
      <c r="B200" s="29"/>
      <c r="C200" s="30" t="s">
        <v>46</v>
      </c>
      <c r="D200" s="30" t="s">
        <v>46</v>
      </c>
      <c r="E200" s="30" t="s">
        <v>47</v>
      </c>
      <c r="F200" s="30" t="s">
        <v>10</v>
      </c>
      <c r="G200" s="78"/>
      <c r="H200" s="78"/>
      <c r="I200" s="78"/>
    </row>
    <row r="201" spans="1:9" ht="30.75" hidden="1" customHeight="1">
      <c r="A201" s="20" t="s">
        <v>70</v>
      </c>
      <c r="B201" s="29"/>
      <c r="C201" s="30" t="s">
        <v>46</v>
      </c>
      <c r="D201" s="30" t="s">
        <v>46</v>
      </c>
      <c r="E201" s="30" t="s">
        <v>47</v>
      </c>
      <c r="F201" s="30" t="s">
        <v>35</v>
      </c>
      <c r="G201" s="78"/>
      <c r="H201" s="78"/>
      <c r="I201" s="78"/>
    </row>
    <row r="202" spans="1:9" ht="31.5" hidden="1" customHeight="1">
      <c r="A202" s="20" t="s">
        <v>80</v>
      </c>
      <c r="B202" s="29"/>
      <c r="C202" s="30" t="s">
        <v>46</v>
      </c>
      <c r="D202" s="30" t="s">
        <v>46</v>
      </c>
      <c r="E202" s="30" t="s">
        <v>47</v>
      </c>
      <c r="F202" s="30" t="s">
        <v>79</v>
      </c>
      <c r="G202" s="78"/>
      <c r="H202" s="78"/>
      <c r="I202" s="78"/>
    </row>
    <row r="203" spans="1:9" ht="21" hidden="1" customHeight="1">
      <c r="A203" s="34" t="s">
        <v>39</v>
      </c>
      <c r="B203" s="25">
        <v>909</v>
      </c>
      <c r="C203" s="30" t="s">
        <v>11</v>
      </c>
      <c r="D203" s="30" t="s">
        <v>12</v>
      </c>
      <c r="E203" s="30" t="s">
        <v>138</v>
      </c>
      <c r="F203" s="30" t="s">
        <v>40</v>
      </c>
      <c r="G203" s="78"/>
      <c r="H203" s="78"/>
      <c r="I203" s="78"/>
    </row>
    <row r="204" spans="1:9" ht="21" hidden="1" customHeight="1">
      <c r="A204" s="34" t="s">
        <v>96</v>
      </c>
      <c r="B204" s="25">
        <v>909</v>
      </c>
      <c r="C204" s="30" t="s">
        <v>11</v>
      </c>
      <c r="D204" s="30" t="s">
        <v>12</v>
      </c>
      <c r="E204" s="30" t="s">
        <v>138</v>
      </c>
      <c r="F204" s="30" t="s">
        <v>97</v>
      </c>
      <c r="G204" s="78"/>
      <c r="H204" s="78"/>
      <c r="I204" s="78"/>
    </row>
    <row r="205" spans="1:9" ht="21.75" hidden="1" customHeight="1">
      <c r="A205" s="34" t="s">
        <v>72</v>
      </c>
      <c r="B205" s="25">
        <v>921</v>
      </c>
      <c r="C205" s="30" t="s">
        <v>11</v>
      </c>
      <c r="D205" s="30" t="s">
        <v>12</v>
      </c>
      <c r="E205" s="30" t="s">
        <v>87</v>
      </c>
      <c r="F205" s="30" t="s">
        <v>41</v>
      </c>
      <c r="G205" s="78"/>
      <c r="H205" s="78"/>
      <c r="I205" s="78"/>
    </row>
    <row r="206" spans="1:9" ht="14.25" hidden="1" customHeight="1">
      <c r="A206" s="34" t="s">
        <v>73</v>
      </c>
      <c r="B206" s="25">
        <v>921</v>
      </c>
      <c r="C206" s="30" t="s">
        <v>11</v>
      </c>
      <c r="D206" s="30" t="s">
        <v>12</v>
      </c>
      <c r="E206" s="30" t="s">
        <v>87</v>
      </c>
      <c r="F206" s="30" t="s">
        <v>42</v>
      </c>
      <c r="G206" s="78"/>
      <c r="H206" s="78"/>
      <c r="I206" s="78"/>
    </row>
    <row r="207" spans="1:9" ht="14.25" customHeight="1">
      <c r="A207" s="24" t="s">
        <v>182</v>
      </c>
      <c r="B207" s="25">
        <v>908</v>
      </c>
      <c r="C207" s="30" t="s">
        <v>11</v>
      </c>
      <c r="D207" s="30" t="s">
        <v>12</v>
      </c>
      <c r="E207" s="30" t="s">
        <v>181</v>
      </c>
      <c r="F207" s="30" t="s">
        <v>10</v>
      </c>
      <c r="G207" s="78"/>
      <c r="H207" s="78">
        <v>0</v>
      </c>
      <c r="I207" s="78">
        <v>0</v>
      </c>
    </row>
    <row r="208" spans="1:9" ht="48" customHeight="1">
      <c r="A208" s="20" t="s">
        <v>108</v>
      </c>
      <c r="B208" s="25">
        <v>908</v>
      </c>
      <c r="C208" s="30" t="s">
        <v>11</v>
      </c>
      <c r="D208" s="30" t="s">
        <v>12</v>
      </c>
      <c r="E208" s="30" t="s">
        <v>181</v>
      </c>
      <c r="F208" s="30" t="s">
        <v>35</v>
      </c>
      <c r="G208" s="78">
        <v>0</v>
      </c>
      <c r="H208" s="78">
        <v>0</v>
      </c>
      <c r="I208" s="78">
        <v>0</v>
      </c>
    </row>
    <row r="209" spans="1:9" ht="52.5" customHeight="1">
      <c r="A209" s="20" t="s">
        <v>71</v>
      </c>
      <c r="B209" s="25">
        <v>908</v>
      </c>
      <c r="C209" s="30" t="s">
        <v>11</v>
      </c>
      <c r="D209" s="30" t="s">
        <v>12</v>
      </c>
      <c r="E209" s="30" t="s">
        <v>181</v>
      </c>
      <c r="F209" s="30" t="s">
        <v>36</v>
      </c>
      <c r="G209" s="78">
        <v>0</v>
      </c>
      <c r="H209" s="78">
        <v>0</v>
      </c>
      <c r="I209" s="78">
        <v>0</v>
      </c>
    </row>
    <row r="210" spans="1:9" ht="18.75" customHeight="1">
      <c r="A210" s="24" t="s">
        <v>139</v>
      </c>
      <c r="B210" s="16">
        <v>908</v>
      </c>
      <c r="C210" s="18" t="s">
        <v>140</v>
      </c>
      <c r="D210" s="18" t="s">
        <v>13</v>
      </c>
      <c r="E210" s="18" t="s">
        <v>84</v>
      </c>
      <c r="F210" s="18" t="s">
        <v>10</v>
      </c>
      <c r="G210" s="77">
        <f t="shared" ref="G210:I210" si="31">G211+G215</f>
        <v>85000</v>
      </c>
      <c r="H210" s="77">
        <f t="shared" si="31"/>
        <v>0</v>
      </c>
      <c r="I210" s="77">
        <f t="shared" si="31"/>
        <v>0</v>
      </c>
    </row>
    <row r="211" spans="1:9" ht="27" customHeight="1">
      <c r="A211" s="34" t="s">
        <v>141</v>
      </c>
      <c r="B211" s="43">
        <v>908</v>
      </c>
      <c r="C211" s="27" t="s">
        <v>140</v>
      </c>
      <c r="D211" s="28" t="s">
        <v>7</v>
      </c>
      <c r="E211" s="27" t="s">
        <v>84</v>
      </c>
      <c r="F211" s="27" t="s">
        <v>10</v>
      </c>
      <c r="G211" s="78">
        <f t="shared" ref="G211:G213" si="32">G212</f>
        <v>0</v>
      </c>
      <c r="H211" s="78">
        <f t="shared" ref="H211:I213" si="33">H212</f>
        <v>0</v>
      </c>
      <c r="I211" s="78">
        <f t="shared" si="33"/>
        <v>0</v>
      </c>
    </row>
    <row r="212" spans="1:9" ht="102.75" customHeight="1">
      <c r="A212" s="34" t="s">
        <v>159</v>
      </c>
      <c r="B212" s="43">
        <v>908</v>
      </c>
      <c r="C212" s="27" t="s">
        <v>140</v>
      </c>
      <c r="D212" s="28" t="s">
        <v>7</v>
      </c>
      <c r="E212" s="28" t="s">
        <v>158</v>
      </c>
      <c r="F212" s="27" t="s">
        <v>10</v>
      </c>
      <c r="G212" s="78">
        <f t="shared" si="32"/>
        <v>0</v>
      </c>
      <c r="H212" s="78">
        <f t="shared" si="33"/>
        <v>0</v>
      </c>
      <c r="I212" s="78">
        <f t="shared" si="33"/>
        <v>0</v>
      </c>
    </row>
    <row r="213" spans="1:9" ht="26.25" customHeight="1">
      <c r="A213" s="45" t="s">
        <v>64</v>
      </c>
      <c r="B213" s="43">
        <v>908</v>
      </c>
      <c r="C213" s="27" t="s">
        <v>140</v>
      </c>
      <c r="D213" s="28" t="s">
        <v>7</v>
      </c>
      <c r="E213" s="28" t="s">
        <v>158</v>
      </c>
      <c r="F213" s="28" t="s">
        <v>65</v>
      </c>
      <c r="G213" s="78">
        <f t="shared" si="32"/>
        <v>0</v>
      </c>
      <c r="H213" s="78">
        <f t="shared" si="33"/>
        <v>0</v>
      </c>
      <c r="I213" s="78">
        <f t="shared" si="33"/>
        <v>0</v>
      </c>
    </row>
    <row r="214" spans="1:9" ht="26.25" customHeight="1">
      <c r="A214" s="45" t="s">
        <v>39</v>
      </c>
      <c r="B214" s="43">
        <v>908</v>
      </c>
      <c r="C214" s="28" t="s">
        <v>140</v>
      </c>
      <c r="D214" s="28" t="s">
        <v>7</v>
      </c>
      <c r="E214" s="28" t="s">
        <v>158</v>
      </c>
      <c r="F214" s="28" t="s">
        <v>63</v>
      </c>
      <c r="G214" s="78">
        <v>0</v>
      </c>
      <c r="H214" s="78">
        <v>0</v>
      </c>
      <c r="I214" s="78">
        <v>0</v>
      </c>
    </row>
    <row r="215" spans="1:9" s="85" customFormat="1" ht="29.25" customHeight="1">
      <c r="A215" s="86" t="s">
        <v>178</v>
      </c>
      <c r="B215" s="16">
        <v>908</v>
      </c>
      <c r="C215" s="18" t="s">
        <v>140</v>
      </c>
      <c r="D215" s="18" t="s">
        <v>7</v>
      </c>
      <c r="E215" s="18" t="s">
        <v>179</v>
      </c>
      <c r="F215" s="18" t="s">
        <v>10</v>
      </c>
      <c r="G215" s="77">
        <v>85000</v>
      </c>
      <c r="H215" s="77">
        <v>0</v>
      </c>
      <c r="I215" s="77">
        <v>0</v>
      </c>
    </row>
    <row r="216" spans="1:9" ht="32.25" customHeight="1">
      <c r="A216" s="20" t="s">
        <v>108</v>
      </c>
      <c r="B216" s="43">
        <v>908</v>
      </c>
      <c r="C216" s="28" t="s">
        <v>140</v>
      </c>
      <c r="D216" s="28" t="s">
        <v>7</v>
      </c>
      <c r="E216" s="28" t="s">
        <v>180</v>
      </c>
      <c r="F216" s="28" t="s">
        <v>35</v>
      </c>
      <c r="G216" s="78">
        <v>85000</v>
      </c>
      <c r="H216" s="78">
        <v>0</v>
      </c>
      <c r="I216" s="78">
        <v>0</v>
      </c>
    </row>
    <row r="217" spans="1:9" ht="44.25" customHeight="1">
      <c r="A217" s="20" t="s">
        <v>71</v>
      </c>
      <c r="B217" s="43">
        <v>908</v>
      </c>
      <c r="C217" s="28" t="s">
        <v>140</v>
      </c>
      <c r="D217" s="28" t="s">
        <v>7</v>
      </c>
      <c r="E217" s="28" t="s">
        <v>180</v>
      </c>
      <c r="F217" s="28" t="s">
        <v>36</v>
      </c>
      <c r="G217" s="78">
        <v>85000</v>
      </c>
      <c r="H217" s="78">
        <v>0</v>
      </c>
      <c r="I217" s="78">
        <v>0</v>
      </c>
    </row>
    <row r="218" spans="1:9" ht="26.25" customHeight="1">
      <c r="A218" s="66" t="s">
        <v>167</v>
      </c>
      <c r="B218" s="16">
        <v>908</v>
      </c>
      <c r="C218" s="18" t="s">
        <v>90</v>
      </c>
      <c r="D218" s="18" t="s">
        <v>13</v>
      </c>
      <c r="E218" s="18" t="s">
        <v>84</v>
      </c>
      <c r="F218" s="18" t="s">
        <v>10</v>
      </c>
      <c r="G218" s="77">
        <f t="shared" ref="G218:G220" si="34">G219</f>
        <v>0</v>
      </c>
      <c r="H218" s="77">
        <f t="shared" ref="H218:I220" si="35">H219</f>
        <v>0</v>
      </c>
      <c r="I218" s="77">
        <f t="shared" si="35"/>
        <v>0</v>
      </c>
    </row>
    <row r="219" spans="1:9" ht="20.25" customHeight="1">
      <c r="A219" s="67" t="s">
        <v>168</v>
      </c>
      <c r="B219" s="43">
        <v>908</v>
      </c>
      <c r="C219" s="28" t="s">
        <v>90</v>
      </c>
      <c r="D219" s="28" t="s">
        <v>7</v>
      </c>
      <c r="E219" s="28" t="s">
        <v>84</v>
      </c>
      <c r="F219" s="28" t="s">
        <v>10</v>
      </c>
      <c r="G219" s="78">
        <f t="shared" si="34"/>
        <v>0</v>
      </c>
      <c r="H219" s="78">
        <f t="shared" si="35"/>
        <v>0</v>
      </c>
      <c r="I219" s="78">
        <f t="shared" si="35"/>
        <v>0</v>
      </c>
    </row>
    <row r="220" spans="1:9" ht="26.25" customHeight="1">
      <c r="A220" s="68" t="s">
        <v>169</v>
      </c>
      <c r="B220" s="43">
        <v>908</v>
      </c>
      <c r="C220" s="28" t="s">
        <v>90</v>
      </c>
      <c r="D220" s="28" t="s">
        <v>7</v>
      </c>
      <c r="E220" s="28" t="s">
        <v>165</v>
      </c>
      <c r="F220" s="28" t="s">
        <v>10</v>
      </c>
      <c r="G220" s="78">
        <f t="shared" si="34"/>
        <v>0</v>
      </c>
      <c r="H220" s="78">
        <f t="shared" si="35"/>
        <v>0</v>
      </c>
      <c r="I220" s="78">
        <f t="shared" si="35"/>
        <v>0</v>
      </c>
    </row>
    <row r="221" spans="1:9" ht="26.25" customHeight="1">
      <c r="A221" s="68" t="s">
        <v>170</v>
      </c>
      <c r="B221" s="43">
        <v>908</v>
      </c>
      <c r="C221" s="28" t="s">
        <v>90</v>
      </c>
      <c r="D221" s="28" t="s">
        <v>7</v>
      </c>
      <c r="E221" s="28" t="s">
        <v>165</v>
      </c>
      <c r="F221" s="28" t="s">
        <v>171</v>
      </c>
      <c r="G221" s="78">
        <f>G222</f>
        <v>0</v>
      </c>
      <c r="H221" s="78">
        <f>H222</f>
        <v>0</v>
      </c>
      <c r="I221" s="78">
        <f>I222</f>
        <v>0</v>
      </c>
    </row>
    <row r="222" spans="1:9" ht="26.25" customHeight="1">
      <c r="A222" s="68" t="s">
        <v>200</v>
      </c>
      <c r="B222" s="43">
        <v>908</v>
      </c>
      <c r="C222" s="28" t="s">
        <v>90</v>
      </c>
      <c r="D222" s="28" t="s">
        <v>7</v>
      </c>
      <c r="E222" s="28" t="s">
        <v>166</v>
      </c>
      <c r="F222" s="28" t="s">
        <v>201</v>
      </c>
      <c r="G222" s="78">
        <v>0</v>
      </c>
      <c r="H222" s="78">
        <v>0</v>
      </c>
      <c r="I222" s="78">
        <v>0</v>
      </c>
    </row>
    <row r="223" spans="1:9" ht="28.5" customHeight="1">
      <c r="A223" s="60" t="s">
        <v>20</v>
      </c>
      <c r="B223" s="60"/>
      <c r="C223" s="61"/>
      <c r="D223" s="61"/>
      <c r="E223" s="61"/>
      <c r="F223" s="61"/>
      <c r="G223" s="75">
        <f>G22</f>
        <v>0</v>
      </c>
      <c r="H223" s="75">
        <f t="shared" ref="H223:I223" si="36">H22</f>
        <v>0</v>
      </c>
      <c r="I223" s="75">
        <f t="shared" si="36"/>
        <v>0</v>
      </c>
    </row>
    <row r="224" spans="1:9" ht="12.75" customHeight="1"/>
    <row r="225" ht="12.75" customHeight="1"/>
    <row r="226" ht="14.25" customHeight="1"/>
    <row r="227" ht="15" customHeight="1"/>
    <row r="228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2024-08-26T08:48:03Z</cp:lastPrinted>
  <dcterms:created xsi:type="dcterms:W3CDTF">2004-11-15T06:31:58Z</dcterms:created>
  <dcterms:modified xsi:type="dcterms:W3CDTF">2024-08-26T08:48:45Z</dcterms:modified>
</cp:coreProperties>
</file>